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40" yWindow="420" windowWidth="14988" windowHeight="8256" activeTab="8"/>
  </bookViews>
  <sheets>
    <sheet name="№1" sheetId="42" r:id="rId1"/>
    <sheet name="№ 2" sheetId="122" r:id="rId2"/>
    <sheet name="№3" sheetId="2" r:id="rId3"/>
    <sheet name="№4" sheetId="107" r:id="rId4"/>
    <sheet name="№5" sheetId="108" r:id="rId5"/>
    <sheet name="№6" sheetId="110" r:id="rId6"/>
    <sheet name="№7" sheetId="109" r:id="rId7"/>
    <sheet name="№8" sheetId="111" r:id="rId8"/>
    <sheet name="№9" sheetId="121" r:id="rId9"/>
  </sheets>
  <definedNames>
    <definedName name="_xlnm.Print_Area" localSheetId="1">'№ 2'!$A$1:$E$230</definedName>
  </definedNames>
  <calcPr calcId="124519"/>
</workbook>
</file>

<file path=xl/calcChain.xml><?xml version="1.0" encoding="utf-8"?>
<calcChain xmlns="http://schemas.openxmlformats.org/spreadsheetml/2006/main">
  <c r="D82" i="122"/>
  <c r="E82"/>
  <c r="C82"/>
  <c r="D108"/>
  <c r="E108"/>
  <c r="C108"/>
  <c r="C25" i="42"/>
  <c r="C24" s="1"/>
  <c r="C23" s="1"/>
  <c r="C28"/>
  <c r="F89" i="110"/>
  <c r="G89"/>
  <c r="F90"/>
  <c r="G90"/>
  <c r="F91"/>
  <c r="G91"/>
  <c r="E90"/>
  <c r="E91"/>
  <c r="E301" i="109"/>
  <c r="F301"/>
  <c r="D301"/>
  <c r="E302"/>
  <c r="F302"/>
  <c r="D302"/>
  <c r="F70" i="111"/>
  <c r="G70"/>
  <c r="E70"/>
  <c r="F233" i="108"/>
  <c r="F232" s="1"/>
  <c r="F231" s="1"/>
  <c r="G233"/>
  <c r="G232" s="1"/>
  <c r="G231" s="1"/>
  <c r="E233"/>
  <c r="E232" s="1"/>
  <c r="E231" s="1"/>
  <c r="G383" i="107"/>
  <c r="H383"/>
  <c r="F383"/>
  <c r="H398"/>
  <c r="G399"/>
  <c r="G398" s="1"/>
  <c r="H399"/>
  <c r="F398"/>
  <c r="F399"/>
  <c r="F69" i="111"/>
  <c r="G69"/>
  <c r="E69"/>
  <c r="E396" i="108"/>
  <c r="E395" s="1"/>
  <c r="F397"/>
  <c r="F396" s="1"/>
  <c r="F395" s="1"/>
  <c r="G397"/>
  <c r="G396" s="1"/>
  <c r="G395" s="1"/>
  <c r="E397"/>
  <c r="H371" i="107"/>
  <c r="G372"/>
  <c r="G371" s="1"/>
  <c r="H372"/>
  <c r="F372"/>
  <c r="F371" s="1"/>
  <c r="F334" i="108"/>
  <c r="F333" s="1"/>
  <c r="F332" s="1"/>
  <c r="G334"/>
  <c r="E334"/>
  <c r="E333" s="1"/>
  <c r="E332" s="1"/>
  <c r="F68" i="111"/>
  <c r="G68"/>
  <c r="E68"/>
  <c r="E300" i="109"/>
  <c r="F300"/>
  <c r="D300"/>
  <c r="G333" i="108"/>
  <c r="G332" s="1"/>
  <c r="G193" i="107"/>
  <c r="G192" s="1"/>
  <c r="H193"/>
  <c r="H192" s="1"/>
  <c r="F193"/>
  <c r="F192" s="1"/>
  <c r="F389"/>
  <c r="E222" i="108" s="1"/>
  <c r="E221" s="1"/>
  <c r="F387" i="107"/>
  <c r="F386" s="1"/>
  <c r="E110" i="122"/>
  <c r="D110"/>
  <c r="C110"/>
  <c r="E102"/>
  <c r="E97" s="1"/>
  <c r="D102"/>
  <c r="D97" s="1"/>
  <c r="D81" s="1"/>
  <c r="C102"/>
  <c r="C97" s="1"/>
  <c r="E90"/>
  <c r="D90"/>
  <c r="C90"/>
  <c r="C85" s="1"/>
  <c r="E85"/>
  <c r="D85"/>
  <c r="E83"/>
  <c r="D83"/>
  <c r="C83"/>
  <c r="E79"/>
  <c r="D79"/>
  <c r="C79"/>
  <c r="E77"/>
  <c r="D77"/>
  <c r="C77"/>
  <c r="E75"/>
  <c r="D75"/>
  <c r="C75"/>
  <c r="E72"/>
  <c r="D72"/>
  <c r="C72"/>
  <c r="E69"/>
  <c r="E68" s="1"/>
  <c r="D69"/>
  <c r="C69"/>
  <c r="E66"/>
  <c r="D66"/>
  <c r="C66"/>
  <c r="E64"/>
  <c r="D64"/>
  <c r="C64"/>
  <c r="C63" s="1"/>
  <c r="E61"/>
  <c r="E60" s="1"/>
  <c r="D61"/>
  <c r="D60" s="1"/>
  <c r="C61"/>
  <c r="C60" s="1"/>
  <c r="C59" s="1"/>
  <c r="E57"/>
  <c r="D57"/>
  <c r="D56" s="1"/>
  <c r="C57"/>
  <c r="C56" s="1"/>
  <c r="E56"/>
  <c r="E51"/>
  <c r="E50" s="1"/>
  <c r="D51"/>
  <c r="D50" s="1"/>
  <c r="C51"/>
  <c r="C50"/>
  <c r="E48"/>
  <c r="E47" s="1"/>
  <c r="D48"/>
  <c r="D47" s="1"/>
  <c r="C48"/>
  <c r="C47"/>
  <c r="E45"/>
  <c r="D45"/>
  <c r="C45"/>
  <c r="E43"/>
  <c r="D43"/>
  <c r="C43"/>
  <c r="E41"/>
  <c r="E40" s="1"/>
  <c r="D41"/>
  <c r="D40" s="1"/>
  <c r="D39" s="1"/>
  <c r="C41"/>
  <c r="E37"/>
  <c r="E36" s="1"/>
  <c r="D37"/>
  <c r="D36" s="1"/>
  <c r="C37"/>
  <c r="C36" s="1"/>
  <c r="E34"/>
  <c r="E31" s="1"/>
  <c r="E28" s="1"/>
  <c r="D34"/>
  <c r="C34"/>
  <c r="E32"/>
  <c r="D32"/>
  <c r="C32"/>
  <c r="C31" s="1"/>
  <c r="C28" s="1"/>
  <c r="E29"/>
  <c r="D29"/>
  <c r="C29"/>
  <c r="E26"/>
  <c r="D26"/>
  <c r="C26"/>
  <c r="E24"/>
  <c r="D24"/>
  <c r="C24"/>
  <c r="E22"/>
  <c r="E21" s="1"/>
  <c r="D22"/>
  <c r="D21" s="1"/>
  <c r="C22"/>
  <c r="E16"/>
  <c r="D16"/>
  <c r="C16"/>
  <c r="E11"/>
  <c r="E10" s="1"/>
  <c r="D11"/>
  <c r="D10" s="1"/>
  <c r="C11"/>
  <c r="C10" s="1"/>
  <c r="C27" i="42"/>
  <c r="C26" s="1"/>
  <c r="E291" i="109"/>
  <c r="E290" s="1"/>
  <c r="E289" s="1"/>
  <c r="F291"/>
  <c r="F290" s="1"/>
  <c r="F289" s="1"/>
  <c r="D291"/>
  <c r="D290" s="1"/>
  <c r="D289" s="1"/>
  <c r="F214" i="108"/>
  <c r="F213" s="1"/>
  <c r="F212" s="1"/>
  <c r="G214"/>
  <c r="G213" s="1"/>
  <c r="G212" s="1"/>
  <c r="E214"/>
  <c r="E213" s="1"/>
  <c r="E212" s="1"/>
  <c r="G157" i="107"/>
  <c r="G156" s="1"/>
  <c r="H157"/>
  <c r="H156" s="1"/>
  <c r="F157"/>
  <c r="F156" s="1"/>
  <c r="F309"/>
  <c r="E25" i="108" s="1"/>
  <c r="F312" i="107"/>
  <c r="F311" s="1"/>
  <c r="E142" i="109"/>
  <c r="E141" s="1"/>
  <c r="F142"/>
  <c r="F141" s="1"/>
  <c r="D142"/>
  <c r="D141" s="1"/>
  <c r="F185" i="108"/>
  <c r="F184" s="1"/>
  <c r="G185"/>
  <c r="G184" s="1"/>
  <c r="E185"/>
  <c r="E184" s="1"/>
  <c r="G128" i="107"/>
  <c r="H128"/>
  <c r="H127" s="1"/>
  <c r="F128"/>
  <c r="F275"/>
  <c r="E91" i="108" s="1"/>
  <c r="E90" s="1"/>
  <c r="E102" i="109"/>
  <c r="E101" s="1"/>
  <c r="F102"/>
  <c r="F101" s="1"/>
  <c r="D102"/>
  <c r="D101" s="1"/>
  <c r="F328" i="108"/>
  <c r="F327" s="1"/>
  <c r="G328"/>
  <c r="G327" s="1"/>
  <c r="E328"/>
  <c r="E327" s="1"/>
  <c r="G187" i="107"/>
  <c r="H187"/>
  <c r="F187"/>
  <c r="F454"/>
  <c r="D48" i="109" s="1"/>
  <c r="D47" s="1"/>
  <c r="E66" i="111"/>
  <c r="E65" s="1"/>
  <c r="E50" i="109"/>
  <c r="E49" s="1"/>
  <c r="F50"/>
  <c r="F49" s="1"/>
  <c r="D50"/>
  <c r="D49" s="1"/>
  <c r="F255" i="108"/>
  <c r="G255"/>
  <c r="E255"/>
  <c r="G422" i="107"/>
  <c r="H422"/>
  <c r="F422"/>
  <c r="D41" i="109"/>
  <c r="D40" s="1"/>
  <c r="F252" i="108"/>
  <c r="F251" s="1"/>
  <c r="G252"/>
  <c r="G251" s="1"/>
  <c r="E252"/>
  <c r="E251" s="1"/>
  <c r="G418" i="107"/>
  <c r="F64" i="111" s="1"/>
  <c r="F62" s="1"/>
  <c r="H418" i="107"/>
  <c r="G64" i="111" s="1"/>
  <c r="G62" s="1"/>
  <c r="F418" i="107"/>
  <c r="E64" i="111" s="1"/>
  <c r="E63"/>
  <c r="E41" i="109"/>
  <c r="E40" s="1"/>
  <c r="F41"/>
  <c r="F40" s="1"/>
  <c r="F228" i="108"/>
  <c r="F227" s="1"/>
  <c r="G228"/>
  <c r="G227" s="1"/>
  <c r="E228"/>
  <c r="E227" s="1"/>
  <c r="G394" i="107"/>
  <c r="H394"/>
  <c r="F394"/>
  <c r="E10" i="121"/>
  <c r="F65" i="111"/>
  <c r="G65"/>
  <c r="F40" i="107"/>
  <c r="E61" i="108" s="1"/>
  <c r="E60" s="1"/>
  <c r="F24" i="107"/>
  <c r="E34" i="108" s="1"/>
  <c r="F239" i="107"/>
  <c r="E51" i="108" s="1"/>
  <c r="F249" i="107"/>
  <c r="F248" s="1"/>
  <c r="D276" i="109" s="1"/>
  <c r="D275" s="1"/>
  <c r="F258" i="107"/>
  <c r="E108" i="108" s="1"/>
  <c r="E107" s="1"/>
  <c r="E106" s="1"/>
  <c r="E105" s="1"/>
  <c r="F254" i="107"/>
  <c r="F253" s="1"/>
  <c r="F124"/>
  <c r="E176" i="109"/>
  <c r="E175" s="1"/>
  <c r="F176"/>
  <c r="F175" s="1"/>
  <c r="D176"/>
  <c r="D175" s="1"/>
  <c r="F138" i="108"/>
  <c r="F137" s="1"/>
  <c r="G138"/>
  <c r="G137" s="1"/>
  <c r="E138"/>
  <c r="E137" s="1"/>
  <c r="G91" i="107"/>
  <c r="H91"/>
  <c r="F91"/>
  <c r="F61" i="111"/>
  <c r="F60" s="1"/>
  <c r="G61"/>
  <c r="G60" s="1"/>
  <c r="E61"/>
  <c r="E60" s="1"/>
  <c r="E233" i="109"/>
  <c r="E232" s="1"/>
  <c r="F233"/>
  <c r="F232" s="1"/>
  <c r="D233"/>
  <c r="D232" s="1"/>
  <c r="F419" i="108"/>
  <c r="F418" s="1"/>
  <c r="G419"/>
  <c r="G418" s="1"/>
  <c r="E419"/>
  <c r="E418" s="1"/>
  <c r="G230" i="107"/>
  <c r="H230"/>
  <c r="F230"/>
  <c r="F59" i="111"/>
  <c r="F58" s="1"/>
  <c r="G59"/>
  <c r="G58" s="1"/>
  <c r="E59"/>
  <c r="E58" s="1"/>
  <c r="E151" i="109"/>
  <c r="E150" s="1"/>
  <c r="F151"/>
  <c r="F150" s="1"/>
  <c r="D151"/>
  <c r="D150" s="1"/>
  <c r="F194" i="108"/>
  <c r="F193" s="1"/>
  <c r="G194"/>
  <c r="G193" s="1"/>
  <c r="E194"/>
  <c r="E193" s="1"/>
  <c r="G137" i="107"/>
  <c r="H137"/>
  <c r="F137"/>
  <c r="F57" i="111"/>
  <c r="F56" s="1"/>
  <c r="G57"/>
  <c r="G56" s="1"/>
  <c r="E57"/>
  <c r="E56" s="1"/>
  <c r="E182" i="109"/>
  <c r="E181" s="1"/>
  <c r="F182"/>
  <c r="F181" s="1"/>
  <c r="D182"/>
  <c r="D181" s="1"/>
  <c r="F144" i="108"/>
  <c r="F143" s="1"/>
  <c r="G144"/>
  <c r="G143" s="1"/>
  <c r="E144"/>
  <c r="E143" s="1"/>
  <c r="G97" i="107"/>
  <c r="H97"/>
  <c r="F97"/>
  <c r="F143"/>
  <c r="F142" s="1"/>
  <c r="F145"/>
  <c r="D156" i="109" s="1"/>
  <c r="D155" s="1"/>
  <c r="F44" i="111"/>
  <c r="F43" s="1"/>
  <c r="G44"/>
  <c r="G43" s="1"/>
  <c r="E44"/>
  <c r="E43" s="1"/>
  <c r="E133" i="109"/>
  <c r="E132" s="1"/>
  <c r="F133"/>
  <c r="F132" s="1"/>
  <c r="D133"/>
  <c r="D132" s="1"/>
  <c r="F355" i="108"/>
  <c r="F354" s="1"/>
  <c r="G355"/>
  <c r="G354" s="1"/>
  <c r="E355"/>
  <c r="E354" s="1"/>
  <c r="G356" i="107"/>
  <c r="H356"/>
  <c r="F356"/>
  <c r="F88"/>
  <c r="F87" s="1"/>
  <c r="E297" i="109"/>
  <c r="E296" s="1"/>
  <c r="E295" s="1"/>
  <c r="F297"/>
  <c r="F296" s="1"/>
  <c r="F295" s="1"/>
  <c r="D297"/>
  <c r="E87" i="110" s="1"/>
  <c r="E86" s="1"/>
  <c r="F108" i="108"/>
  <c r="F107" s="1"/>
  <c r="F106" s="1"/>
  <c r="F105" s="1"/>
  <c r="G108"/>
  <c r="G107" s="1"/>
  <c r="G106" s="1"/>
  <c r="G105" s="1"/>
  <c r="H257" i="107"/>
  <c r="H256" s="1"/>
  <c r="H255" s="1"/>
  <c r="G257"/>
  <c r="G256" s="1"/>
  <c r="G255" s="1"/>
  <c r="E52" i="111"/>
  <c r="E51" s="1"/>
  <c r="F274" i="108"/>
  <c r="G274"/>
  <c r="E274"/>
  <c r="G329" i="107"/>
  <c r="F55" i="111" s="1"/>
  <c r="H329" i="107"/>
  <c r="G55" i="111" s="1"/>
  <c r="F329" i="107"/>
  <c r="F273" i="108"/>
  <c r="G273"/>
  <c r="E273"/>
  <c r="G431" i="107"/>
  <c r="F54" i="111" s="1"/>
  <c r="H431" i="107"/>
  <c r="F45" i="109" s="1"/>
  <c r="F431" i="107"/>
  <c r="D45" i="109" s="1"/>
  <c r="F310" i="107"/>
  <c r="F52" i="111"/>
  <c r="F51" s="1"/>
  <c r="G52"/>
  <c r="G51" s="1"/>
  <c r="E278" i="109"/>
  <c r="E277" s="1"/>
  <c r="F278"/>
  <c r="F277" s="1"/>
  <c r="D278"/>
  <c r="D277" s="1"/>
  <c r="F101" i="108"/>
  <c r="F100" s="1"/>
  <c r="G101"/>
  <c r="G100" s="1"/>
  <c r="E101"/>
  <c r="E100" s="1"/>
  <c r="G250" i="107"/>
  <c r="G247" s="1"/>
  <c r="H250"/>
  <c r="F250"/>
  <c r="E184" i="109"/>
  <c r="E183" s="1"/>
  <c r="F184"/>
  <c r="F183" s="1"/>
  <c r="D184"/>
  <c r="D183" s="1"/>
  <c r="F146" i="108"/>
  <c r="F145" s="1"/>
  <c r="G146"/>
  <c r="G145" s="1"/>
  <c r="E146"/>
  <c r="E145" s="1"/>
  <c r="G99" i="107"/>
  <c r="F48" i="111" s="1"/>
  <c r="F47" s="1"/>
  <c r="H99" i="107"/>
  <c r="G48" i="111" s="1"/>
  <c r="G47" s="1"/>
  <c r="F99" i="107"/>
  <c r="E48" i="111" s="1"/>
  <c r="E47" s="1"/>
  <c r="E43" i="109"/>
  <c r="E42" s="1"/>
  <c r="F43"/>
  <c r="F42" s="1"/>
  <c r="D43"/>
  <c r="D42" s="1"/>
  <c r="F50" i="111"/>
  <c r="F49" s="1"/>
  <c r="G50"/>
  <c r="G49" s="1"/>
  <c r="E50"/>
  <c r="E49" s="1"/>
  <c r="E23" i="109"/>
  <c r="E22" s="1"/>
  <c r="F23"/>
  <c r="F22" s="1"/>
  <c r="D23"/>
  <c r="D22" s="1"/>
  <c r="E21"/>
  <c r="E20" s="1"/>
  <c r="F21"/>
  <c r="F20" s="1"/>
  <c r="D21"/>
  <c r="D20" s="1"/>
  <c r="F254" i="108"/>
  <c r="F253" s="1"/>
  <c r="G254"/>
  <c r="G253" s="1"/>
  <c r="E254"/>
  <c r="E253" s="1"/>
  <c r="G420" i="107"/>
  <c r="H420"/>
  <c r="F420"/>
  <c r="E48" i="109"/>
  <c r="E47" s="1"/>
  <c r="G40" i="111"/>
  <c r="G39" s="1"/>
  <c r="F46"/>
  <c r="F45" s="1"/>
  <c r="G46"/>
  <c r="G45" s="1"/>
  <c r="E46"/>
  <c r="E45" s="1"/>
  <c r="E146" i="109"/>
  <c r="E145" s="1"/>
  <c r="F146"/>
  <c r="F145" s="1"/>
  <c r="D146"/>
  <c r="D145" s="1"/>
  <c r="G132" i="107"/>
  <c r="H132"/>
  <c r="F132"/>
  <c r="F127" s="1"/>
  <c r="F189" i="108"/>
  <c r="F188" s="1"/>
  <c r="G189"/>
  <c r="G188" s="1"/>
  <c r="E189"/>
  <c r="E188" s="1"/>
  <c r="E209" i="109"/>
  <c r="E208" s="1"/>
  <c r="F209"/>
  <c r="F208" s="1"/>
  <c r="D209"/>
  <c r="D208" s="1"/>
  <c r="F65" i="108"/>
  <c r="F64" s="1"/>
  <c r="G65"/>
  <c r="G64" s="1"/>
  <c r="E65"/>
  <c r="E64" s="1"/>
  <c r="G43" i="107"/>
  <c r="H43"/>
  <c r="F43"/>
  <c r="F136" i="108"/>
  <c r="F135" s="1"/>
  <c r="G136"/>
  <c r="G135" s="1"/>
  <c r="E136"/>
  <c r="E135" s="1"/>
  <c r="G89" i="107"/>
  <c r="E174" i="109" s="1"/>
  <c r="E173" s="1"/>
  <c r="H89" i="107"/>
  <c r="F174" i="109" s="1"/>
  <c r="F173" s="1"/>
  <c r="F89" i="107"/>
  <c r="D174" i="109" s="1"/>
  <c r="D173" s="1"/>
  <c r="F42" i="107"/>
  <c r="F41" s="1"/>
  <c r="F387" i="108"/>
  <c r="G387"/>
  <c r="E387"/>
  <c r="F390"/>
  <c r="G390"/>
  <c r="E390"/>
  <c r="G362" i="107"/>
  <c r="H362"/>
  <c r="F109" i="109" s="1"/>
  <c r="F108" s="1"/>
  <c r="F364" i="107"/>
  <c r="F362" s="1"/>
  <c r="F29"/>
  <c r="E39" i="108" s="1"/>
  <c r="F30" i="107"/>
  <c r="F160" i="108"/>
  <c r="F159" s="1"/>
  <c r="G160"/>
  <c r="G159" s="1"/>
  <c r="E160"/>
  <c r="E159" s="1"/>
  <c r="G111" i="107"/>
  <c r="E197" i="109" s="1"/>
  <c r="E196" s="1"/>
  <c r="H111" i="107"/>
  <c r="F197" i="109" s="1"/>
  <c r="F196" s="1"/>
  <c r="F111" i="107"/>
  <c r="D197" i="109" s="1"/>
  <c r="D196" s="1"/>
  <c r="F191" i="107"/>
  <c r="F42" i="111"/>
  <c r="F41" s="1"/>
  <c r="G42"/>
  <c r="G41" s="1"/>
  <c r="E42"/>
  <c r="E41" s="1"/>
  <c r="E131" i="109"/>
  <c r="E130" s="1"/>
  <c r="F131"/>
  <c r="F130" s="1"/>
  <c r="D131"/>
  <c r="D130" s="1"/>
  <c r="F353" i="108"/>
  <c r="F352" s="1"/>
  <c r="G353"/>
  <c r="G352" s="1"/>
  <c r="E353"/>
  <c r="E352" s="1"/>
  <c r="G354" i="107"/>
  <c r="H354"/>
  <c r="F354"/>
  <c r="E359" i="108"/>
  <c r="E358" s="1"/>
  <c r="E357" s="1"/>
  <c r="F359"/>
  <c r="F358" s="1"/>
  <c r="F357" s="1"/>
  <c r="G359"/>
  <c r="G358" s="1"/>
  <c r="G357" s="1"/>
  <c r="F347"/>
  <c r="F346" s="1"/>
  <c r="G453" i="107"/>
  <c r="H453"/>
  <c r="H450" s="1"/>
  <c r="H449" s="1"/>
  <c r="H448" s="1"/>
  <c r="E17" i="109"/>
  <c r="E16" s="1"/>
  <c r="F17"/>
  <c r="F16" s="1"/>
  <c r="D17"/>
  <c r="D16" s="1"/>
  <c r="F271" i="108"/>
  <c r="F270" s="1"/>
  <c r="F269" s="1"/>
  <c r="G271"/>
  <c r="G270" s="1"/>
  <c r="G269" s="1"/>
  <c r="E271"/>
  <c r="E270" s="1"/>
  <c r="G429" i="107"/>
  <c r="G428" s="1"/>
  <c r="G427" s="1"/>
  <c r="G426" s="1"/>
  <c r="H429"/>
  <c r="H428" s="1"/>
  <c r="H427" s="1"/>
  <c r="H426" s="1"/>
  <c r="F429"/>
  <c r="F122"/>
  <c r="D124" i="109" s="1"/>
  <c r="D123" s="1"/>
  <c r="F120" i="107"/>
  <c r="E36" i="111" s="1"/>
  <c r="E35" s="1"/>
  <c r="E227" i="109"/>
  <c r="E226" s="1"/>
  <c r="E229"/>
  <c r="E228" s="1"/>
  <c r="E231"/>
  <c r="E230" s="1"/>
  <c r="F227"/>
  <c r="F226" s="1"/>
  <c r="F229"/>
  <c r="F228" s="1"/>
  <c r="F231"/>
  <c r="F230" s="1"/>
  <c r="D227"/>
  <c r="D226" s="1"/>
  <c r="D229"/>
  <c r="D228" s="1"/>
  <c r="D231"/>
  <c r="D230" s="1"/>
  <c r="E96"/>
  <c r="E95" s="1"/>
  <c r="E92"/>
  <c r="E91" s="1"/>
  <c r="F96"/>
  <c r="F95" s="1"/>
  <c r="F92"/>
  <c r="F91" s="1"/>
  <c r="D96"/>
  <c r="D95" s="1"/>
  <c r="D92"/>
  <c r="D91" s="1"/>
  <c r="F318" i="108"/>
  <c r="F317" s="1"/>
  <c r="G318"/>
  <c r="G317" s="1"/>
  <c r="E318"/>
  <c r="E317" s="1"/>
  <c r="G177" i="107"/>
  <c r="H177"/>
  <c r="F177"/>
  <c r="F170"/>
  <c r="F169" s="1"/>
  <c r="E156" i="109"/>
  <c r="E155" s="1"/>
  <c r="E160"/>
  <c r="E159" s="1"/>
  <c r="E162"/>
  <c r="E161" s="1"/>
  <c r="E166"/>
  <c r="E165" s="1"/>
  <c r="F156"/>
  <c r="F155" s="1"/>
  <c r="F160"/>
  <c r="F159" s="1"/>
  <c r="F162"/>
  <c r="F161" s="1"/>
  <c r="F166"/>
  <c r="F165" s="1"/>
  <c r="D160"/>
  <c r="D159" s="1"/>
  <c r="D162"/>
  <c r="D161" s="1"/>
  <c r="D166"/>
  <c r="D165" s="1"/>
  <c r="F199" i="108"/>
  <c r="F198" s="1"/>
  <c r="F201"/>
  <c r="F200" s="1"/>
  <c r="F203"/>
  <c r="F202" s="1"/>
  <c r="F205"/>
  <c r="F204" s="1"/>
  <c r="F207"/>
  <c r="F206" s="1"/>
  <c r="F211"/>
  <c r="F210" s="1"/>
  <c r="G199"/>
  <c r="G198" s="1"/>
  <c r="G201"/>
  <c r="G200" s="1"/>
  <c r="G203"/>
  <c r="G202" s="1"/>
  <c r="G205"/>
  <c r="G204" s="1"/>
  <c r="G207"/>
  <c r="G206" s="1"/>
  <c r="G211"/>
  <c r="G210" s="1"/>
  <c r="E203"/>
  <c r="E202" s="1"/>
  <c r="E205"/>
  <c r="E204" s="1"/>
  <c r="E207"/>
  <c r="E206" s="1"/>
  <c r="E211"/>
  <c r="E210" s="1"/>
  <c r="F153" i="107"/>
  <c r="F152"/>
  <c r="E209" i="108" s="1"/>
  <c r="E208" s="1"/>
  <c r="G154" i="107"/>
  <c r="H154"/>
  <c r="F154"/>
  <c r="E180" i="109"/>
  <c r="E179" s="1"/>
  <c r="F180"/>
  <c r="F179" s="1"/>
  <c r="D180"/>
  <c r="D179" s="1"/>
  <c r="G87" i="107"/>
  <c r="E172" i="109"/>
  <c r="E171" s="1"/>
  <c r="E178"/>
  <c r="E177" s="1"/>
  <c r="H87" i="107"/>
  <c r="F172" i="109" s="1"/>
  <c r="F171" s="1"/>
  <c r="F178"/>
  <c r="F177" s="1"/>
  <c r="F94" i="107"/>
  <c r="F134" i="108"/>
  <c r="F133" s="1"/>
  <c r="F140"/>
  <c r="F139" s="1"/>
  <c r="F142"/>
  <c r="F141" s="1"/>
  <c r="G134"/>
  <c r="G133" s="1"/>
  <c r="G140"/>
  <c r="G139" s="1"/>
  <c r="G142"/>
  <c r="G141" s="1"/>
  <c r="E142"/>
  <c r="E141" s="1"/>
  <c r="G95" i="107"/>
  <c r="G93"/>
  <c r="H95"/>
  <c r="H93"/>
  <c r="F95"/>
  <c r="E180" i="108"/>
  <c r="E179" s="1"/>
  <c r="E178" s="1"/>
  <c r="E177" s="1"/>
  <c r="G271" i="107"/>
  <c r="G270" s="1"/>
  <c r="G290"/>
  <c r="G289" s="1"/>
  <c r="G288" s="1"/>
  <c r="G287" s="1"/>
  <c r="G286" s="1"/>
  <c r="H271"/>
  <c r="H270" s="1"/>
  <c r="H290"/>
  <c r="H289" s="1"/>
  <c r="H288" s="1"/>
  <c r="H287" s="1"/>
  <c r="H286" s="1"/>
  <c r="F271"/>
  <c r="E87" i="108" s="1"/>
  <c r="E86" s="1"/>
  <c r="F290" i="107"/>
  <c r="F289" s="1"/>
  <c r="F288" s="1"/>
  <c r="F287" s="1"/>
  <c r="F286" s="1"/>
  <c r="F176" i="108"/>
  <c r="F175" s="1"/>
  <c r="F172"/>
  <c r="F171" s="1"/>
  <c r="F174"/>
  <c r="F173" s="1"/>
  <c r="F180"/>
  <c r="F179" s="1"/>
  <c r="F178" s="1"/>
  <c r="F177" s="1"/>
  <c r="G176"/>
  <c r="G175" s="1"/>
  <c r="G172"/>
  <c r="G171" s="1"/>
  <c r="G174"/>
  <c r="G173" s="1"/>
  <c r="G180"/>
  <c r="G179" s="1"/>
  <c r="G178" s="1"/>
  <c r="G177" s="1"/>
  <c r="G272" i="107"/>
  <c r="E265" i="109" s="1"/>
  <c r="E264" s="1"/>
  <c r="G274" i="107"/>
  <c r="E267" i="109" s="1"/>
  <c r="E266" s="1"/>
  <c r="G277" i="107"/>
  <c r="E272" i="109" s="1"/>
  <c r="E271" s="1"/>
  <c r="E270" s="1"/>
  <c r="F71" i="110" s="1"/>
  <c r="F70" s="1"/>
  <c r="G284" i="107"/>
  <c r="G283" s="1"/>
  <c r="G282" s="1"/>
  <c r="G281" s="1"/>
  <c r="G280" s="1"/>
  <c r="G296"/>
  <c r="G298"/>
  <c r="F34" i="111" s="1"/>
  <c r="F33" s="1"/>
  <c r="H272" i="107"/>
  <c r="F265" i="109" s="1"/>
  <c r="F264" s="1"/>
  <c r="H274" i="107"/>
  <c r="F267" i="109"/>
  <c r="F266" s="1"/>
  <c r="H277" i="107"/>
  <c r="H284"/>
  <c r="H283" s="1"/>
  <c r="H282" s="1"/>
  <c r="H281" s="1"/>
  <c r="H280" s="1"/>
  <c r="H296"/>
  <c r="F136" i="109"/>
  <c r="F135" s="1"/>
  <c r="H298" i="107"/>
  <c r="F138" i="109" s="1"/>
  <c r="F137" s="1"/>
  <c r="F272" i="107"/>
  <c r="D265" i="109"/>
  <c r="D264" s="1"/>
  <c r="F277" i="107"/>
  <c r="F284"/>
  <c r="F283" s="1"/>
  <c r="F282" s="1"/>
  <c r="F281" s="1"/>
  <c r="F280" s="1"/>
  <c r="F296"/>
  <c r="E32" i="111" s="1"/>
  <c r="E31" s="1"/>
  <c r="F298" i="107"/>
  <c r="F396"/>
  <c r="D54" i="109" s="1"/>
  <c r="D53" s="1"/>
  <c r="F424" i="107"/>
  <c r="E16" i="111" s="1"/>
  <c r="E15" s="1"/>
  <c r="E20"/>
  <c r="E19" s="1"/>
  <c r="F34" i="107"/>
  <c r="D207" i="109" s="1"/>
  <c r="D206" s="1"/>
  <c r="F82" i="107"/>
  <c r="F69"/>
  <c r="F60"/>
  <c r="D257" i="109" s="1"/>
  <c r="D256" s="1"/>
  <c r="F38" i="111"/>
  <c r="F37" s="1"/>
  <c r="G38"/>
  <c r="G37" s="1"/>
  <c r="F36"/>
  <c r="F35" s="1"/>
  <c r="G36"/>
  <c r="G35" s="1"/>
  <c r="G396" i="107"/>
  <c r="G424"/>
  <c r="E56" i="109"/>
  <c r="E55" s="1"/>
  <c r="F20" i="111"/>
  <c r="F19" s="1"/>
  <c r="G28" i="107"/>
  <c r="F22" i="111" s="1"/>
  <c r="F21" s="1"/>
  <c r="G34" i="107"/>
  <c r="G82"/>
  <c r="E168" i="109" s="1"/>
  <c r="E167" s="1"/>
  <c r="G69" i="107"/>
  <c r="E255" i="109" s="1"/>
  <c r="E254" s="1"/>
  <c r="G60" i="107"/>
  <c r="F30" i="111" s="1"/>
  <c r="F29" s="1"/>
  <c r="H396" i="107"/>
  <c r="F54" i="109"/>
  <c r="F53" s="1"/>
  <c r="H424" i="107"/>
  <c r="F56" i="109" s="1"/>
  <c r="F55" s="1"/>
  <c r="G20" i="111"/>
  <c r="G19" s="1"/>
  <c r="H28" i="107"/>
  <c r="H34"/>
  <c r="H33" s="1"/>
  <c r="H32" s="1"/>
  <c r="H31" s="1"/>
  <c r="H82"/>
  <c r="H69"/>
  <c r="F255" i="109"/>
  <c r="F254" s="1"/>
  <c r="H60" i="107"/>
  <c r="E124" i="109"/>
  <c r="E123" s="1"/>
  <c r="F124"/>
  <c r="F123" s="1"/>
  <c r="E122"/>
  <c r="E121" s="1"/>
  <c r="F122"/>
  <c r="F121" s="1"/>
  <c r="G123" i="107"/>
  <c r="E126" i="109" s="1"/>
  <c r="E125" s="1"/>
  <c r="H123" i="107"/>
  <c r="F126" i="109"/>
  <c r="F125" s="1"/>
  <c r="G119" i="107"/>
  <c r="G121"/>
  <c r="H119"/>
  <c r="H121"/>
  <c r="G130"/>
  <c r="G135"/>
  <c r="G142"/>
  <c r="E154" i="109" s="1"/>
  <c r="E153" s="1"/>
  <c r="G144" i="107"/>
  <c r="G146"/>
  <c r="E158" i="109" s="1"/>
  <c r="E157" s="1"/>
  <c r="G148" i="107"/>
  <c r="G150"/>
  <c r="G152"/>
  <c r="G17"/>
  <c r="G16" s="1"/>
  <c r="G15" s="1"/>
  <c r="G14" s="1"/>
  <c r="G22"/>
  <c r="G26"/>
  <c r="G21" s="1"/>
  <c r="G20" s="1"/>
  <c r="G19" s="1"/>
  <c r="G39"/>
  <c r="G41"/>
  <c r="F63" i="108" s="1"/>
  <c r="F62" s="1"/>
  <c r="G46" i="107"/>
  <c r="G48"/>
  <c r="E214" i="109" s="1"/>
  <c r="E213" s="1"/>
  <c r="G51" i="107"/>
  <c r="G50" s="1"/>
  <c r="G56"/>
  <c r="G58"/>
  <c r="G67"/>
  <c r="G66" s="1"/>
  <c r="G65" s="1"/>
  <c r="G64" s="1"/>
  <c r="G63" s="1"/>
  <c r="G76"/>
  <c r="G75" s="1"/>
  <c r="G74" s="1"/>
  <c r="G73" s="1"/>
  <c r="G104"/>
  <c r="G106"/>
  <c r="G109"/>
  <c r="G113"/>
  <c r="G163"/>
  <c r="G162" s="1"/>
  <c r="G161" s="1"/>
  <c r="G160" s="1"/>
  <c r="G159" s="1"/>
  <c r="G169"/>
  <c r="E84" i="109"/>
  <c r="E83" s="1"/>
  <c r="G171" i="107"/>
  <c r="E86" i="109" s="1"/>
  <c r="E85" s="1"/>
  <c r="G173" i="107"/>
  <c r="E88" i="109"/>
  <c r="E87" s="1"/>
  <c r="G175" i="107"/>
  <c r="E90" i="109" s="1"/>
  <c r="E89" s="1"/>
  <c r="G179" i="107"/>
  <c r="E94" i="109" s="1"/>
  <c r="E93" s="1"/>
  <c r="G183" i="107"/>
  <c r="E100" i="109" s="1"/>
  <c r="E99" s="1"/>
  <c r="G181" i="107"/>
  <c r="E98" i="109" s="1"/>
  <c r="E97" s="1"/>
  <c r="G190" i="107"/>
  <c r="E105" i="109" s="1"/>
  <c r="E104" s="1"/>
  <c r="E103" s="1"/>
  <c r="F23" i="110" s="1"/>
  <c r="F22" s="1"/>
  <c r="G199" i="107"/>
  <c r="G204"/>
  <c r="G207"/>
  <c r="G209"/>
  <c r="E238" i="109" s="1"/>
  <c r="E237" s="1"/>
  <c r="G211" i="107"/>
  <c r="E240" i="109" s="1"/>
  <c r="E239" s="1"/>
  <c r="G213" i="107"/>
  <c r="E242" i="109" s="1"/>
  <c r="E241" s="1"/>
  <c r="G215" i="107"/>
  <c r="E246" i="109"/>
  <c r="E245" s="1"/>
  <c r="G221" i="107"/>
  <c r="G220" s="1"/>
  <c r="G219" s="1"/>
  <c r="G218" s="1"/>
  <c r="G226"/>
  <c r="G228"/>
  <c r="G237"/>
  <c r="E287" i="109" s="1"/>
  <c r="E286" s="1"/>
  <c r="E285" s="1"/>
  <c r="F80" i="110" s="1"/>
  <c r="F79" s="1"/>
  <c r="G243" i="107"/>
  <c r="G248"/>
  <c r="E276" i="109"/>
  <c r="E275" s="1"/>
  <c r="G253" i="107"/>
  <c r="G252" s="1"/>
  <c r="G263"/>
  <c r="G262" s="1"/>
  <c r="G261" s="1"/>
  <c r="G260" s="1"/>
  <c r="G259" s="1"/>
  <c r="G305"/>
  <c r="G307"/>
  <c r="E307" i="109" s="1"/>
  <c r="E306" s="1"/>
  <c r="G311" i="107"/>
  <c r="E309" i="109" s="1"/>
  <c r="E308" s="1"/>
  <c r="G324" i="107"/>
  <c r="G323" s="1"/>
  <c r="G322" s="1"/>
  <c r="G321" s="1"/>
  <c r="G332"/>
  <c r="G334"/>
  <c r="F279" i="108" s="1"/>
  <c r="F278" s="1"/>
  <c r="G336" i="107"/>
  <c r="G338"/>
  <c r="E65" i="109" s="1"/>
  <c r="E64" s="1"/>
  <c r="G340" i="107"/>
  <c r="E67" i="109"/>
  <c r="E66" s="1"/>
  <c r="G342" i="107"/>
  <c r="E69" i="109" s="1"/>
  <c r="E68" s="1"/>
  <c r="G344" i="107"/>
  <c r="E71" i="109" s="1"/>
  <c r="E70" s="1"/>
  <c r="G346" i="107"/>
  <c r="E73" i="109" s="1"/>
  <c r="E72" s="1"/>
  <c r="G367" i="107"/>
  <c r="E111" i="109" s="1"/>
  <c r="E110" s="1"/>
  <c r="G369" i="107"/>
  <c r="G377"/>
  <c r="E118" i="109" s="1"/>
  <c r="E117" s="1"/>
  <c r="E116" s="1"/>
  <c r="F28" i="110" s="1"/>
  <c r="F27" s="1"/>
  <c r="G318" i="107"/>
  <c r="G352"/>
  <c r="G386"/>
  <c r="E19" i="109" s="1"/>
  <c r="E18" s="1"/>
  <c r="G388" i="107"/>
  <c r="E27" i="109" s="1"/>
  <c r="E26" s="1"/>
  <c r="G390" i="107"/>
  <c r="E29" i="109" s="1"/>
  <c r="E28" s="1"/>
  <c r="G392" i="107"/>
  <c r="E31" i="109" s="1"/>
  <c r="E30" s="1"/>
  <c r="G404" i="107"/>
  <c r="G406"/>
  <c r="G408"/>
  <c r="E25" i="109" s="1"/>
  <c r="E24" s="1"/>
  <c r="G410" i="107"/>
  <c r="E33" i="109" s="1"/>
  <c r="E32" s="1"/>
  <c r="G412" i="107"/>
  <c r="E35" i="109" s="1"/>
  <c r="E34" s="1"/>
  <c r="G414" i="107"/>
  <c r="E37" i="109" s="1"/>
  <c r="E36" s="1"/>
  <c r="G416" i="107"/>
  <c r="E39" i="109" s="1"/>
  <c r="E38" s="1"/>
  <c r="G437" i="107"/>
  <c r="E76" i="109" s="1"/>
  <c r="E75" s="1"/>
  <c r="G441" i="107"/>
  <c r="G446"/>
  <c r="G451"/>
  <c r="G450"/>
  <c r="G449" s="1"/>
  <c r="G448" s="1"/>
  <c r="G458"/>
  <c r="E52" i="109" s="1"/>
  <c r="E51" s="1"/>
  <c r="H130" i="107"/>
  <c r="H135"/>
  <c r="H142"/>
  <c r="F154" i="109" s="1"/>
  <c r="F153" s="1"/>
  <c r="H144" i="107"/>
  <c r="H146"/>
  <c r="H148"/>
  <c r="H150"/>
  <c r="H152"/>
  <c r="F164" i="109" s="1"/>
  <c r="F163" s="1"/>
  <c r="H17" i="107"/>
  <c r="H16" s="1"/>
  <c r="H15" s="1"/>
  <c r="H14" s="1"/>
  <c r="H22"/>
  <c r="F251" i="109" s="1"/>
  <c r="F250" s="1"/>
  <c r="H26" i="107"/>
  <c r="H39"/>
  <c r="H41"/>
  <c r="H46"/>
  <c r="H48"/>
  <c r="H51"/>
  <c r="H50" s="1"/>
  <c r="H56"/>
  <c r="H58"/>
  <c r="H67"/>
  <c r="H66" s="1"/>
  <c r="H65" s="1"/>
  <c r="H64" s="1"/>
  <c r="H76"/>
  <c r="F220" i="109" s="1"/>
  <c r="F219" s="1"/>
  <c r="F218" s="1"/>
  <c r="G60" i="110" s="1"/>
  <c r="G59" s="1"/>
  <c r="H104" i="107"/>
  <c r="H106"/>
  <c r="H109"/>
  <c r="H113"/>
  <c r="F199" i="109" s="1"/>
  <c r="F198" s="1"/>
  <c r="H163" i="107"/>
  <c r="H162" s="1"/>
  <c r="H161" s="1"/>
  <c r="H160" s="1"/>
  <c r="H159" s="1"/>
  <c r="H169"/>
  <c r="F84" i="109" s="1"/>
  <c r="F83" s="1"/>
  <c r="H171" i="107"/>
  <c r="F86" i="109" s="1"/>
  <c r="F85" s="1"/>
  <c r="H173" i="107"/>
  <c r="F88" i="109" s="1"/>
  <c r="F87" s="1"/>
  <c r="H175" i="107"/>
  <c r="F90" i="109" s="1"/>
  <c r="F89" s="1"/>
  <c r="H179" i="107"/>
  <c r="F94" i="109" s="1"/>
  <c r="F93" s="1"/>
  <c r="H183" i="107"/>
  <c r="F100" i="109" s="1"/>
  <c r="F99" s="1"/>
  <c r="H181" i="107"/>
  <c r="F98" i="109" s="1"/>
  <c r="F97" s="1"/>
  <c r="H190" i="107"/>
  <c r="F105" i="109" s="1"/>
  <c r="F104" s="1"/>
  <c r="F103" s="1"/>
  <c r="G23" i="110" s="1"/>
  <c r="G22" s="1"/>
  <c r="H199" i="107"/>
  <c r="F244" i="109" s="1"/>
  <c r="F243" s="1"/>
  <c r="H204" i="107"/>
  <c r="H203" s="1"/>
  <c r="H207"/>
  <c r="F236" i="109" s="1"/>
  <c r="F235" s="1"/>
  <c r="H209" i="107"/>
  <c r="H211"/>
  <c r="F240" i="109" s="1"/>
  <c r="F239" s="1"/>
  <c r="H213" i="107"/>
  <c r="F242" i="109" s="1"/>
  <c r="F241" s="1"/>
  <c r="H215" i="107"/>
  <c r="F246" i="109" s="1"/>
  <c r="F245" s="1"/>
  <c r="H221" i="107"/>
  <c r="H220" s="1"/>
  <c r="H219" s="1"/>
  <c r="H218" s="1"/>
  <c r="H226"/>
  <c r="H228"/>
  <c r="H237"/>
  <c r="F287" i="109" s="1"/>
  <c r="F286" s="1"/>
  <c r="F285" s="1"/>
  <c r="G80" i="110" s="1"/>
  <c r="G79" s="1"/>
  <c r="H243" i="107"/>
  <c r="H242"/>
  <c r="H241" s="1"/>
  <c r="H248"/>
  <c r="F276" i="109" s="1"/>
  <c r="F275" s="1"/>
  <c r="H253" i="107"/>
  <c r="H263"/>
  <c r="F281" i="109" s="1"/>
  <c r="F280" s="1"/>
  <c r="F279" s="1"/>
  <c r="G76" i="110" s="1"/>
  <c r="G75" s="1"/>
  <c r="H305" i="107"/>
  <c r="H304" s="1"/>
  <c r="H303" s="1"/>
  <c r="H302" s="1"/>
  <c r="H301" s="1"/>
  <c r="H300" s="1"/>
  <c r="H307"/>
  <c r="H311"/>
  <c r="F309" i="109" s="1"/>
  <c r="F308" s="1"/>
  <c r="H324" i="107"/>
  <c r="H332"/>
  <c r="H334"/>
  <c r="F61" i="109" s="1"/>
  <c r="F60" s="1"/>
  <c r="H336" i="107"/>
  <c r="H338"/>
  <c r="F65" i="109" s="1"/>
  <c r="F64" s="1"/>
  <c r="H340" i="107"/>
  <c r="F67" i="109" s="1"/>
  <c r="F66" s="1"/>
  <c r="H342" i="107"/>
  <c r="F69" i="109"/>
  <c r="F68" s="1"/>
  <c r="H344" i="107"/>
  <c r="F71" i="109" s="1"/>
  <c r="F70" s="1"/>
  <c r="H346" i="107"/>
  <c r="F73" i="109" s="1"/>
  <c r="F72" s="1"/>
  <c r="H367" i="107"/>
  <c r="F111" i="109" s="1"/>
  <c r="F110" s="1"/>
  <c r="H369" i="107"/>
  <c r="F115" i="109" s="1"/>
  <c r="F114" s="1"/>
  <c r="H377" i="107"/>
  <c r="F118" i="109" s="1"/>
  <c r="F117" s="1"/>
  <c r="F116" s="1"/>
  <c r="G28" i="110" s="1"/>
  <c r="G27" s="1"/>
  <c r="H318" i="107"/>
  <c r="H317" s="1"/>
  <c r="H316" s="1"/>
  <c r="H315" s="1"/>
  <c r="H314" s="1"/>
  <c r="H352"/>
  <c r="H386"/>
  <c r="H388"/>
  <c r="F27" i="109" s="1"/>
  <c r="F26" s="1"/>
  <c r="H390" i="107"/>
  <c r="H392"/>
  <c r="F31" i="109"/>
  <c r="F30" s="1"/>
  <c r="H404" i="107"/>
  <c r="H406"/>
  <c r="H408"/>
  <c r="F25" i="109"/>
  <c r="F24" s="1"/>
  <c r="H410" i="107"/>
  <c r="F33" i="109" s="1"/>
  <c r="F32" s="1"/>
  <c r="H412" i="107"/>
  <c r="F35" i="109" s="1"/>
  <c r="F34" s="1"/>
  <c r="H414" i="107"/>
  <c r="F37" i="109" s="1"/>
  <c r="F36" s="1"/>
  <c r="H416" i="107"/>
  <c r="F39" i="109" s="1"/>
  <c r="F38" s="1"/>
  <c r="H437" i="107"/>
  <c r="F76" i="109" s="1"/>
  <c r="F75" s="1"/>
  <c r="H441" i="107"/>
  <c r="H440" s="1"/>
  <c r="H446"/>
  <c r="G304" i="108" s="1"/>
  <c r="H451" i="107"/>
  <c r="F15" i="109"/>
  <c r="F14" s="1"/>
  <c r="H458" i="107"/>
  <c r="F52" i="109" s="1"/>
  <c r="F51" s="1"/>
  <c r="F130" i="107"/>
  <c r="F135"/>
  <c r="F144"/>
  <c r="F146"/>
  <c r="D158" i="109" s="1"/>
  <c r="D157" s="1"/>
  <c r="F148" i="107"/>
  <c r="F150"/>
  <c r="F17"/>
  <c r="D249" i="109" s="1"/>
  <c r="D248" s="1"/>
  <c r="F26" i="107"/>
  <c r="F46"/>
  <c r="F48"/>
  <c r="D214" i="109" s="1"/>
  <c r="D213" s="1"/>
  <c r="F51" i="107"/>
  <c r="F56"/>
  <c r="E77" i="108" s="1"/>
  <c r="F58" i="107"/>
  <c r="F67"/>
  <c r="F66" s="1"/>
  <c r="F65" s="1"/>
  <c r="F64" s="1"/>
  <c r="F76"/>
  <c r="F75" s="1"/>
  <c r="F74" s="1"/>
  <c r="F73" s="1"/>
  <c r="F104"/>
  <c r="F106"/>
  <c r="F109"/>
  <c r="F113"/>
  <c r="F163"/>
  <c r="F162" s="1"/>
  <c r="F161" s="1"/>
  <c r="F160" s="1"/>
  <c r="F159" s="1"/>
  <c r="F171"/>
  <c r="D86" i="109" s="1"/>
  <c r="D85" s="1"/>
  <c r="F173" i="107"/>
  <c r="D88" i="109" s="1"/>
  <c r="D87" s="1"/>
  <c r="F175" i="107"/>
  <c r="D90" i="109" s="1"/>
  <c r="D89" s="1"/>
  <c r="F179" i="107"/>
  <c r="D94" i="109" s="1"/>
  <c r="D93" s="1"/>
  <c r="F183" i="107"/>
  <c r="D100" i="109" s="1"/>
  <c r="D99" s="1"/>
  <c r="F181" i="107"/>
  <c r="D98" i="109" s="1"/>
  <c r="D97" s="1"/>
  <c r="F199" i="107"/>
  <c r="F204"/>
  <c r="D225" i="109" s="1"/>
  <c r="D224" s="1"/>
  <c r="F207" i="107"/>
  <c r="F209"/>
  <c r="D238" i="109" s="1"/>
  <c r="D237" s="1"/>
  <c r="F211" i="107"/>
  <c r="D240" i="109" s="1"/>
  <c r="D239" s="1"/>
  <c r="F213" i="107"/>
  <c r="D242" i="109" s="1"/>
  <c r="D241" s="1"/>
  <c r="F215" i="107"/>
  <c r="D246" i="109" s="1"/>
  <c r="D245" s="1"/>
  <c r="F221" i="107"/>
  <c r="F220" s="1"/>
  <c r="F219" s="1"/>
  <c r="F218" s="1"/>
  <c r="F226"/>
  <c r="F228"/>
  <c r="F243"/>
  <c r="F247"/>
  <c r="F263"/>
  <c r="F262" s="1"/>
  <c r="F261" s="1"/>
  <c r="F260" s="1"/>
  <c r="F259" s="1"/>
  <c r="F305"/>
  <c r="D305" i="109" s="1"/>
  <c r="D304" s="1"/>
  <c r="F324" i="107"/>
  <c r="D113" i="109" s="1"/>
  <c r="D112" s="1"/>
  <c r="F332" i="107"/>
  <c r="F334"/>
  <c r="E279" i="108" s="1"/>
  <c r="E278" s="1"/>
  <c r="F336" i="107"/>
  <c r="F338"/>
  <c r="D65" i="109" s="1"/>
  <c r="D64" s="1"/>
  <c r="F340" i="107"/>
  <c r="D67" i="109" s="1"/>
  <c r="D66" s="1"/>
  <c r="F342" i="107"/>
  <c r="D69" i="109" s="1"/>
  <c r="D68" s="1"/>
  <c r="F344" i="107"/>
  <c r="D71" i="109" s="1"/>
  <c r="D70" s="1"/>
  <c r="F346" i="107"/>
  <c r="D73" i="109" s="1"/>
  <c r="D72" s="1"/>
  <c r="F367" i="107"/>
  <c r="D111" i="109" s="1"/>
  <c r="D110" s="1"/>
  <c r="F369" i="107"/>
  <c r="D115" i="109"/>
  <c r="D114" s="1"/>
  <c r="F377" i="107"/>
  <c r="D118" i="109" s="1"/>
  <c r="D117" s="1"/>
  <c r="D116" s="1"/>
  <c r="E28" i="110" s="1"/>
  <c r="E27" s="1"/>
  <c r="F318" i="107"/>
  <c r="D192" i="109" s="1"/>
  <c r="D191" s="1"/>
  <c r="F352" i="107"/>
  <c r="F390"/>
  <c r="D29" i="109" s="1"/>
  <c r="D28" s="1"/>
  <c r="F392" i="107"/>
  <c r="D31" i="109" s="1"/>
  <c r="D30" s="1"/>
  <c r="F404" i="107"/>
  <c r="F406"/>
  <c r="F408"/>
  <c r="D25" i="109" s="1"/>
  <c r="D24" s="1"/>
  <c r="F410" i="107"/>
  <c r="D33" i="109" s="1"/>
  <c r="D32" s="1"/>
  <c r="F412" i="107"/>
  <c r="D35" i="109" s="1"/>
  <c r="D34" s="1"/>
  <c r="F414" i="107"/>
  <c r="D37" i="109" s="1"/>
  <c r="D36" s="1"/>
  <c r="F416" i="107"/>
  <c r="D39" i="109"/>
  <c r="D38" s="1"/>
  <c r="F437" i="107"/>
  <c r="F441"/>
  <c r="E299" i="108" s="1"/>
  <c r="F446" i="107"/>
  <c r="F444" s="1"/>
  <c r="D80" i="109" s="1"/>
  <c r="D79" s="1"/>
  <c r="F451" i="107"/>
  <c r="D15" i="109" s="1"/>
  <c r="D14" s="1"/>
  <c r="F458" i="107"/>
  <c r="F76" i="108"/>
  <c r="G76"/>
  <c r="E76"/>
  <c r="F82"/>
  <c r="F83"/>
  <c r="G82"/>
  <c r="G83"/>
  <c r="E82"/>
  <c r="E83"/>
  <c r="F116"/>
  <c r="F118"/>
  <c r="F117"/>
  <c r="G116"/>
  <c r="G118"/>
  <c r="G117"/>
  <c r="E116"/>
  <c r="E118"/>
  <c r="E117"/>
  <c r="D59" i="109"/>
  <c r="D58" s="1"/>
  <c r="D63"/>
  <c r="D62" s="1"/>
  <c r="E269"/>
  <c r="E268" s="1"/>
  <c r="F269"/>
  <c r="F268" s="1"/>
  <c r="D269"/>
  <c r="D268" s="1"/>
  <c r="E203"/>
  <c r="E202" s="1"/>
  <c r="E205"/>
  <c r="E204" s="1"/>
  <c r="F203"/>
  <c r="F202" s="1"/>
  <c r="F205"/>
  <c r="F204" s="1"/>
  <c r="E195"/>
  <c r="E194" s="1"/>
  <c r="F195"/>
  <c r="F194" s="1"/>
  <c r="D195"/>
  <c r="D194" s="1"/>
  <c r="E188"/>
  <c r="E187" s="1"/>
  <c r="F188"/>
  <c r="F187" s="1"/>
  <c r="D188"/>
  <c r="D187" s="1"/>
  <c r="E144"/>
  <c r="E143" s="1"/>
  <c r="F144"/>
  <c r="F143" s="1"/>
  <c r="D144"/>
  <c r="D143" s="1"/>
  <c r="E59"/>
  <c r="E58" s="1"/>
  <c r="E63"/>
  <c r="E62" s="1"/>
  <c r="F59"/>
  <c r="F58" s="1"/>
  <c r="F63"/>
  <c r="F62" s="1"/>
  <c r="F425" i="108"/>
  <c r="F424" s="1"/>
  <c r="F423" s="1"/>
  <c r="F422" s="1"/>
  <c r="F421" s="1"/>
  <c r="G425"/>
  <c r="G424" s="1"/>
  <c r="G423" s="1"/>
  <c r="G422" s="1"/>
  <c r="G421" s="1"/>
  <c r="G420" s="1"/>
  <c r="E425"/>
  <c r="E424" s="1"/>
  <c r="E423" s="1"/>
  <c r="E422" s="1"/>
  <c r="E421" s="1"/>
  <c r="F410"/>
  <c r="F409" s="1"/>
  <c r="F408" s="1"/>
  <c r="F407" s="1"/>
  <c r="F406" s="1"/>
  <c r="G410"/>
  <c r="G409" s="1"/>
  <c r="G408" s="1"/>
  <c r="G407" s="1"/>
  <c r="G406" s="1"/>
  <c r="F415"/>
  <c r="F414" s="1"/>
  <c r="F417"/>
  <c r="F416" s="1"/>
  <c r="G415"/>
  <c r="G414" s="1"/>
  <c r="G417"/>
  <c r="G416" s="1"/>
  <c r="E415"/>
  <c r="E414" s="1"/>
  <c r="E417"/>
  <c r="E416" s="1"/>
  <c r="E410"/>
  <c r="E409" s="1"/>
  <c r="E408" s="1"/>
  <c r="E407" s="1"/>
  <c r="E406" s="1"/>
  <c r="F388"/>
  <c r="F389"/>
  <c r="F392"/>
  <c r="F391" s="1"/>
  <c r="F394"/>
  <c r="F393" s="1"/>
  <c r="G388"/>
  <c r="G389"/>
  <c r="G392"/>
  <c r="G391" s="1"/>
  <c r="G394"/>
  <c r="G393" s="1"/>
  <c r="F402"/>
  <c r="F403"/>
  <c r="F404"/>
  <c r="G402"/>
  <c r="G403"/>
  <c r="G404"/>
  <c r="E402"/>
  <c r="E403"/>
  <c r="E404"/>
  <c r="E389"/>
  <c r="E392"/>
  <c r="E391" s="1"/>
  <c r="E394"/>
  <c r="E393" s="1"/>
  <c r="F340"/>
  <c r="F339" s="1"/>
  <c r="F338" s="1"/>
  <c r="F337" s="1"/>
  <c r="F336" s="1"/>
  <c r="D40" i="2" s="1"/>
  <c r="G340" i="108"/>
  <c r="G339" s="1"/>
  <c r="G338" s="1"/>
  <c r="G337" s="1"/>
  <c r="G336" s="1"/>
  <c r="F345"/>
  <c r="F344" s="1"/>
  <c r="F351"/>
  <c r="F350" s="1"/>
  <c r="F362"/>
  <c r="F361" s="1"/>
  <c r="F364"/>
  <c r="F363" s="1"/>
  <c r="F366"/>
  <c r="F365" s="1"/>
  <c r="F368"/>
  <c r="F367" s="1"/>
  <c r="F370"/>
  <c r="F369" s="1"/>
  <c r="G345"/>
  <c r="G344" s="1"/>
  <c r="G351"/>
  <c r="G350" s="1"/>
  <c r="G362"/>
  <c r="G361" s="1"/>
  <c r="G364"/>
  <c r="G363" s="1"/>
  <c r="G366"/>
  <c r="G365" s="1"/>
  <c r="G368"/>
  <c r="G367" s="1"/>
  <c r="G370"/>
  <c r="G369" s="1"/>
  <c r="F375"/>
  <c r="F374" s="1"/>
  <c r="F373" s="1"/>
  <c r="F372" s="1"/>
  <c r="F379"/>
  <c r="F378" s="1"/>
  <c r="F381"/>
  <c r="F380" s="1"/>
  <c r="G375"/>
  <c r="G374" s="1"/>
  <c r="G373" s="1"/>
  <c r="G372" s="1"/>
  <c r="G379"/>
  <c r="G378" s="1"/>
  <c r="G381"/>
  <c r="G380" s="1"/>
  <c r="E375"/>
  <c r="E374" s="1"/>
  <c r="E373" s="1"/>
  <c r="E372" s="1"/>
  <c r="E379"/>
  <c r="E378" s="1"/>
  <c r="E381"/>
  <c r="E380" s="1"/>
  <c r="E345"/>
  <c r="E344" s="1"/>
  <c r="E351"/>
  <c r="E350" s="1"/>
  <c r="E362"/>
  <c r="E361" s="1"/>
  <c r="E364"/>
  <c r="E363" s="1"/>
  <c r="E366"/>
  <c r="E365" s="1"/>
  <c r="E368"/>
  <c r="E367" s="1"/>
  <c r="E370"/>
  <c r="E369" s="1"/>
  <c r="E340"/>
  <c r="E339" s="1"/>
  <c r="E338" s="1"/>
  <c r="E337" s="1"/>
  <c r="E336" s="1"/>
  <c r="F310"/>
  <c r="F309" s="1"/>
  <c r="F312"/>
  <c r="F311" s="1"/>
  <c r="F314"/>
  <c r="F313" s="1"/>
  <c r="F316"/>
  <c r="F315" s="1"/>
  <c r="F320"/>
  <c r="F319" s="1"/>
  <c r="F322"/>
  <c r="F321" s="1"/>
  <c r="F324"/>
  <c r="F325"/>
  <c r="F326"/>
  <c r="F331"/>
  <c r="F330" s="1"/>
  <c r="F329" s="1"/>
  <c r="G310"/>
  <c r="G309" s="1"/>
  <c r="G312"/>
  <c r="G311" s="1"/>
  <c r="G314"/>
  <c r="G313" s="1"/>
  <c r="G316"/>
  <c r="G315" s="1"/>
  <c r="G320"/>
  <c r="G319" s="1"/>
  <c r="G322"/>
  <c r="G321" s="1"/>
  <c r="G324"/>
  <c r="G325"/>
  <c r="G326"/>
  <c r="G331"/>
  <c r="G330" s="1"/>
  <c r="G329" s="1"/>
  <c r="E312"/>
  <c r="E311" s="1"/>
  <c r="E314"/>
  <c r="E313" s="1"/>
  <c r="E316"/>
  <c r="E315" s="1"/>
  <c r="E320"/>
  <c r="E319" s="1"/>
  <c r="E322"/>
  <c r="E321" s="1"/>
  <c r="E324"/>
  <c r="E325"/>
  <c r="E326"/>
  <c r="F220"/>
  <c r="F219" s="1"/>
  <c r="F222"/>
  <c r="F221" s="1"/>
  <c r="F224"/>
  <c r="F223" s="1"/>
  <c r="F226"/>
  <c r="F225" s="1"/>
  <c r="F230"/>
  <c r="F229" s="1"/>
  <c r="G220"/>
  <c r="G219" s="1"/>
  <c r="G222"/>
  <c r="G221" s="1"/>
  <c r="G224"/>
  <c r="G223" s="1"/>
  <c r="G226"/>
  <c r="G225" s="1"/>
  <c r="G230"/>
  <c r="G229" s="1"/>
  <c r="F238"/>
  <c r="F237" s="1"/>
  <c r="F240"/>
  <c r="F239" s="1"/>
  <c r="F242"/>
  <c r="F241" s="1"/>
  <c r="F244"/>
  <c r="F243" s="1"/>
  <c r="F246"/>
  <c r="F245" s="1"/>
  <c r="F248"/>
  <c r="F247" s="1"/>
  <c r="F250"/>
  <c r="F249" s="1"/>
  <c r="F258"/>
  <c r="F257" s="1"/>
  <c r="F262"/>
  <c r="F261" s="1"/>
  <c r="F260" s="1"/>
  <c r="F259" s="1"/>
  <c r="F266"/>
  <c r="F265" s="1"/>
  <c r="F264" s="1"/>
  <c r="F263" s="1"/>
  <c r="G238"/>
  <c r="G237" s="1"/>
  <c r="G240"/>
  <c r="G239" s="1"/>
  <c r="G242"/>
  <c r="G241" s="1"/>
  <c r="G244"/>
  <c r="G243" s="1"/>
  <c r="G246"/>
  <c r="G245" s="1"/>
  <c r="G248"/>
  <c r="G247" s="1"/>
  <c r="G250"/>
  <c r="G249" s="1"/>
  <c r="G258"/>
  <c r="G257" s="1"/>
  <c r="G262"/>
  <c r="G261" s="1"/>
  <c r="G260" s="1"/>
  <c r="G259" s="1"/>
  <c r="G266"/>
  <c r="G265" s="1"/>
  <c r="G264" s="1"/>
  <c r="G263" s="1"/>
  <c r="F277"/>
  <c r="F276" s="1"/>
  <c r="F281"/>
  <c r="F280" s="1"/>
  <c r="F283"/>
  <c r="F282" s="1"/>
  <c r="F285"/>
  <c r="F284" s="1"/>
  <c r="F287"/>
  <c r="F286" s="1"/>
  <c r="F289"/>
  <c r="F288" s="1"/>
  <c r="F291"/>
  <c r="F290" s="1"/>
  <c r="G277"/>
  <c r="G276" s="1"/>
  <c r="G281"/>
  <c r="G280" s="1"/>
  <c r="G283"/>
  <c r="G282" s="1"/>
  <c r="G285"/>
  <c r="G284" s="1"/>
  <c r="G287"/>
  <c r="G286" s="1"/>
  <c r="G289"/>
  <c r="G288" s="1"/>
  <c r="G291"/>
  <c r="G290" s="1"/>
  <c r="F296"/>
  <c r="F297"/>
  <c r="F300"/>
  <c r="F301"/>
  <c r="F303"/>
  <c r="G296"/>
  <c r="G297"/>
  <c r="G300"/>
  <c r="G301"/>
  <c r="G303"/>
  <c r="E296"/>
  <c r="E297"/>
  <c r="E300"/>
  <c r="E301"/>
  <c r="E303"/>
  <c r="E277"/>
  <c r="E276" s="1"/>
  <c r="E281"/>
  <c r="E280" s="1"/>
  <c r="E283"/>
  <c r="E282" s="1"/>
  <c r="E285"/>
  <c r="E284" s="1"/>
  <c r="E287"/>
  <c r="E286" s="1"/>
  <c r="E289"/>
  <c r="E288" s="1"/>
  <c r="E291"/>
  <c r="E290" s="1"/>
  <c r="E238"/>
  <c r="E237" s="1"/>
  <c r="E240"/>
  <c r="E239" s="1"/>
  <c r="E242"/>
  <c r="E241" s="1"/>
  <c r="E244"/>
  <c r="E243" s="1"/>
  <c r="E246"/>
  <c r="E245" s="1"/>
  <c r="E248"/>
  <c r="E247" s="1"/>
  <c r="E250"/>
  <c r="E249" s="1"/>
  <c r="E258"/>
  <c r="E257" s="1"/>
  <c r="E262"/>
  <c r="E261" s="1"/>
  <c r="E260" s="1"/>
  <c r="E259" s="1"/>
  <c r="E266"/>
  <c r="E265" s="1"/>
  <c r="E264" s="1"/>
  <c r="E263" s="1"/>
  <c r="E224"/>
  <c r="E223" s="1"/>
  <c r="E226"/>
  <c r="E225" s="1"/>
  <c r="E230"/>
  <c r="E229" s="1"/>
  <c r="F187"/>
  <c r="F186" s="1"/>
  <c r="F192"/>
  <c r="F191" s="1"/>
  <c r="G187"/>
  <c r="G186" s="1"/>
  <c r="G192"/>
  <c r="G191" s="1"/>
  <c r="E187"/>
  <c r="E186" s="1"/>
  <c r="E192"/>
  <c r="E191" s="1"/>
  <c r="F129"/>
  <c r="F128" s="1"/>
  <c r="F127" s="1"/>
  <c r="F126" s="1"/>
  <c r="F125" s="1"/>
  <c r="G129"/>
  <c r="G128" s="1"/>
  <c r="G127" s="1"/>
  <c r="G126" s="1"/>
  <c r="G125" s="1"/>
  <c r="F151"/>
  <c r="F150" s="1"/>
  <c r="F153"/>
  <c r="F152" s="1"/>
  <c r="F155"/>
  <c r="F154" s="1"/>
  <c r="F158"/>
  <c r="F157" s="1"/>
  <c r="F162"/>
  <c r="F161" s="1"/>
  <c r="G151"/>
  <c r="G150" s="1"/>
  <c r="G153"/>
  <c r="G152" s="1"/>
  <c r="G155"/>
  <c r="G154" s="1"/>
  <c r="G158"/>
  <c r="G157" s="1"/>
  <c r="G162"/>
  <c r="G161" s="1"/>
  <c r="E151"/>
  <c r="E150" s="1"/>
  <c r="E153"/>
  <c r="E152" s="1"/>
  <c r="E155"/>
  <c r="E154" s="1"/>
  <c r="E158"/>
  <c r="E157" s="1"/>
  <c r="E162"/>
  <c r="E161" s="1"/>
  <c r="E129"/>
  <c r="E128" s="1"/>
  <c r="E127" s="1"/>
  <c r="E126" s="1"/>
  <c r="E125" s="1"/>
  <c r="F114"/>
  <c r="F113" s="1"/>
  <c r="G114"/>
  <c r="G113" s="1"/>
  <c r="F123"/>
  <c r="F122" s="1"/>
  <c r="F121" s="1"/>
  <c r="F120" s="1"/>
  <c r="F119" s="1"/>
  <c r="D23" i="2" s="1"/>
  <c r="G123" i="108"/>
  <c r="G122" s="1"/>
  <c r="G121" s="1"/>
  <c r="G120" s="1"/>
  <c r="G119" s="1"/>
  <c r="E23" i="2" s="1"/>
  <c r="E123" i="108"/>
  <c r="E122" s="1"/>
  <c r="E121" s="1"/>
  <c r="E120" s="1"/>
  <c r="E119" s="1"/>
  <c r="C23" i="2" s="1"/>
  <c r="E114" i="108"/>
  <c r="E113" s="1"/>
  <c r="F17"/>
  <c r="F16" s="1"/>
  <c r="F15" s="1"/>
  <c r="F14" s="1"/>
  <c r="F13" s="1"/>
  <c r="D14" i="2" s="1"/>
  <c r="G17" i="108"/>
  <c r="G16" s="1"/>
  <c r="G15" s="1"/>
  <c r="G14" s="1"/>
  <c r="G13" s="1"/>
  <c r="E14" i="2" s="1"/>
  <c r="F22" i="108"/>
  <c r="F21" s="1"/>
  <c r="F24"/>
  <c r="F25"/>
  <c r="F26"/>
  <c r="F28"/>
  <c r="F27" s="1"/>
  <c r="G22"/>
  <c r="G21" s="1"/>
  <c r="G24"/>
  <c r="G25"/>
  <c r="G26"/>
  <c r="G28"/>
  <c r="G27" s="1"/>
  <c r="F33"/>
  <c r="F34"/>
  <c r="F35"/>
  <c r="F37"/>
  <c r="F36" s="1"/>
  <c r="F39"/>
  <c r="F40"/>
  <c r="G33"/>
  <c r="G34"/>
  <c r="G35"/>
  <c r="G37"/>
  <c r="G36" s="1"/>
  <c r="G39"/>
  <c r="G40"/>
  <c r="F45"/>
  <c r="F44" s="1"/>
  <c r="F43" s="1"/>
  <c r="F42" s="1"/>
  <c r="F41" s="1"/>
  <c r="D17" i="2" s="1"/>
  <c r="G45" i="108"/>
  <c r="G44" s="1"/>
  <c r="G43" s="1"/>
  <c r="G42" s="1"/>
  <c r="G41" s="1"/>
  <c r="E17" i="2" s="1"/>
  <c r="F50" i="108"/>
  <c r="F51"/>
  <c r="F52"/>
  <c r="G50"/>
  <c r="G51"/>
  <c r="G52"/>
  <c r="F56"/>
  <c r="F55" s="1"/>
  <c r="F54" s="1"/>
  <c r="F53" s="1"/>
  <c r="D19" i="2" s="1"/>
  <c r="G56" i="108"/>
  <c r="G55" s="1"/>
  <c r="G54" s="1"/>
  <c r="G53" s="1"/>
  <c r="E19" i="2" s="1"/>
  <c r="F61" i="108"/>
  <c r="F60" s="1"/>
  <c r="F68"/>
  <c r="F67" s="1"/>
  <c r="F70"/>
  <c r="F69" s="1"/>
  <c r="F73"/>
  <c r="F72" s="1"/>
  <c r="F71" s="1"/>
  <c r="F80"/>
  <c r="F79" s="1"/>
  <c r="F89"/>
  <c r="F88" s="1"/>
  <c r="F91"/>
  <c r="F90" s="1"/>
  <c r="F94"/>
  <c r="F95"/>
  <c r="F99"/>
  <c r="F98" s="1"/>
  <c r="F104"/>
  <c r="F103" s="1"/>
  <c r="F102" s="1"/>
  <c r="G61"/>
  <c r="G60" s="1"/>
  <c r="G68"/>
  <c r="G67" s="1"/>
  <c r="G70"/>
  <c r="G69" s="1"/>
  <c r="G73"/>
  <c r="G72" s="1"/>
  <c r="G71" s="1"/>
  <c r="G80"/>
  <c r="G79" s="1"/>
  <c r="G89"/>
  <c r="G88" s="1"/>
  <c r="G91"/>
  <c r="G90" s="1"/>
  <c r="G94"/>
  <c r="G95"/>
  <c r="G99"/>
  <c r="G98" s="1"/>
  <c r="G104"/>
  <c r="G103" s="1"/>
  <c r="G102" s="1"/>
  <c r="E68"/>
  <c r="E67" s="1"/>
  <c r="E70"/>
  <c r="E69" s="1"/>
  <c r="E73"/>
  <c r="E72" s="1"/>
  <c r="E71" s="1"/>
  <c r="E80"/>
  <c r="E79" s="1"/>
  <c r="E89"/>
  <c r="E88" s="1"/>
  <c r="E94"/>
  <c r="E95"/>
  <c r="E56"/>
  <c r="E55" s="1"/>
  <c r="E54" s="1"/>
  <c r="E53" s="1"/>
  <c r="C19" i="2" s="1"/>
  <c r="E50" i="108"/>
  <c r="E52"/>
  <c r="E45"/>
  <c r="E44" s="1"/>
  <c r="E43" s="1"/>
  <c r="E42" s="1"/>
  <c r="E41" s="1"/>
  <c r="C17" i="2" s="1"/>
  <c r="E33" i="108"/>
  <c r="E35"/>
  <c r="E37"/>
  <c r="E36" s="1"/>
  <c r="E40"/>
  <c r="E22"/>
  <c r="E21" s="1"/>
  <c r="E24"/>
  <c r="E17"/>
  <c r="E16" s="1"/>
  <c r="E15" s="1"/>
  <c r="E14" s="1"/>
  <c r="E13" s="1"/>
  <c r="D24" i="42"/>
  <c r="D23"/>
  <c r="E27"/>
  <c r="E26"/>
  <c r="D20"/>
  <c r="D18"/>
  <c r="D17"/>
  <c r="E20"/>
  <c r="E17"/>
  <c r="E18"/>
  <c r="C18"/>
  <c r="D15"/>
  <c r="D28"/>
  <c r="D27"/>
  <c r="D26"/>
  <c r="E15"/>
  <c r="E28"/>
  <c r="D13"/>
  <c r="D25"/>
  <c r="E13"/>
  <c r="E25"/>
  <c r="E24"/>
  <c r="E23"/>
  <c r="C13"/>
  <c r="C15"/>
  <c r="C12"/>
  <c r="C20"/>
  <c r="C17"/>
  <c r="D22"/>
  <c r="E22"/>
  <c r="E29"/>
  <c r="E12"/>
  <c r="D12"/>
  <c r="D29"/>
  <c r="H236" i="107"/>
  <c r="H235" s="1"/>
  <c r="H234" s="1"/>
  <c r="F166" i="108"/>
  <c r="F165" s="1"/>
  <c r="F164" s="1"/>
  <c r="F163" s="1"/>
  <c r="G347"/>
  <c r="G346" s="1"/>
  <c r="F48" i="109"/>
  <c r="F47" s="1"/>
  <c r="F40" i="111"/>
  <c r="F39" s="1"/>
  <c r="E388" i="108"/>
  <c r="F294" i="109"/>
  <c r="F293" s="1"/>
  <c r="F292" s="1"/>
  <c r="G85" i="110" s="1"/>
  <c r="G84" s="1"/>
  <c r="H376" i="107"/>
  <c r="H375" s="1"/>
  <c r="H374" s="1"/>
  <c r="E166" i="108"/>
  <c r="E165" s="1"/>
  <c r="E164" s="1"/>
  <c r="E163" s="1"/>
  <c r="H75" i="107"/>
  <c r="H74" s="1"/>
  <c r="H73" s="1"/>
  <c r="F440"/>
  <c r="D78" i="109" s="1"/>
  <c r="D77" s="1"/>
  <c r="H444" i="107"/>
  <c r="F80" i="109" s="1"/>
  <c r="F79" s="1"/>
  <c r="E304" i="108"/>
  <c r="E284" i="109"/>
  <c r="E283" s="1"/>
  <c r="E282" s="1"/>
  <c r="F78" i="110" s="1"/>
  <c r="F77" s="1"/>
  <c r="E207" i="109"/>
  <c r="E206" s="1"/>
  <c r="D138"/>
  <c r="D137" s="1"/>
  <c r="G32" i="111"/>
  <c r="G31" s="1"/>
  <c r="D212" i="109"/>
  <c r="D211" s="1"/>
  <c r="E28" i="111"/>
  <c r="E27" s="1"/>
  <c r="E212" i="109"/>
  <c r="E211" s="1"/>
  <c r="F212"/>
  <c r="F211" s="1"/>
  <c r="D244"/>
  <c r="D243" s="1"/>
  <c r="F198" i="107"/>
  <c r="F197" s="1"/>
  <c r="F196" s="1"/>
  <c r="E251" i="109"/>
  <c r="E250" s="1"/>
  <c r="D255"/>
  <c r="D254" s="1"/>
  <c r="G57" i="107"/>
  <c r="E26" i="108"/>
  <c r="E149" i="109"/>
  <c r="E148" s="1"/>
  <c r="E174" i="108"/>
  <c r="E173" s="1"/>
  <c r="F121" i="107"/>
  <c r="F19" i="109"/>
  <c r="F18" s="1"/>
  <c r="E15"/>
  <c r="E14" s="1"/>
  <c r="G87" i="108"/>
  <c r="G86" s="1"/>
  <c r="E104"/>
  <c r="E103" s="1"/>
  <c r="E102" s="1"/>
  <c r="D149" i="109"/>
  <c r="D148" s="1"/>
  <c r="E129"/>
  <c r="E128" s="1"/>
  <c r="G166" i="108"/>
  <c r="G165" s="1"/>
  <c r="G164" s="1"/>
  <c r="G163" s="1"/>
  <c r="F129" i="109"/>
  <c r="F128" s="1"/>
  <c r="F307" i="107"/>
  <c r="D307" i="109" s="1"/>
  <c r="D306" s="1"/>
  <c r="F158"/>
  <c r="F157" s="1"/>
  <c r="G12" i="111"/>
  <c r="G11" s="1"/>
  <c r="F428" i="107"/>
  <c r="F427" s="1"/>
  <c r="F426" s="1"/>
  <c r="D220" i="109"/>
  <c r="D219" s="1"/>
  <c r="D218" s="1"/>
  <c r="E60" i="110" s="1"/>
  <c r="E59" s="1"/>
  <c r="F237" i="107"/>
  <c r="F236" s="1"/>
  <c r="F235" s="1"/>
  <c r="F234" s="1"/>
  <c r="D178" i="109"/>
  <c r="D177" s="1"/>
  <c r="E217"/>
  <c r="E216" s="1"/>
  <c r="E215" s="1"/>
  <c r="F58" i="110" s="1"/>
  <c r="F57" s="1"/>
  <c r="E281" i="109"/>
  <c r="E280" s="1"/>
  <c r="E279" s="1"/>
  <c r="F76" i="110" s="1"/>
  <c r="F75" s="1"/>
  <c r="G28" i="111"/>
  <c r="G27" s="1"/>
  <c r="F217" i="109"/>
  <c r="F216" s="1"/>
  <c r="F215" s="1"/>
  <c r="G58" i="110" s="1"/>
  <c r="G57" s="1"/>
  <c r="G198" i="107"/>
  <c r="G197" s="1"/>
  <c r="G196" s="1"/>
  <c r="E244" i="109"/>
  <c r="E243" s="1"/>
  <c r="E190"/>
  <c r="E189" s="1"/>
  <c r="E347" i="108"/>
  <c r="E346" s="1"/>
  <c r="H457" i="107"/>
  <c r="H456" s="1"/>
  <c r="H455" s="1"/>
  <c r="G317"/>
  <c r="G316" s="1"/>
  <c r="G315" s="1"/>
  <c r="G314" s="1"/>
  <c r="E192" i="109"/>
  <c r="E191" s="1"/>
  <c r="F24" i="111"/>
  <c r="F23" s="1"/>
  <c r="G33" i="107"/>
  <c r="G32" s="1"/>
  <c r="G31" s="1"/>
  <c r="F39"/>
  <c r="H247"/>
  <c r="G279" i="108"/>
  <c r="G278" s="1"/>
  <c r="F304"/>
  <c r="G444" i="107"/>
  <c r="E80" i="109" s="1"/>
  <c r="E79" s="1"/>
  <c r="E109"/>
  <c r="E108" s="1"/>
  <c r="F307"/>
  <c r="F306" s="1"/>
  <c r="F12" i="111"/>
  <c r="F11" s="1"/>
  <c r="E54" i="109"/>
  <c r="E53" s="1"/>
  <c r="D203"/>
  <c r="D202" s="1"/>
  <c r="H331" i="107"/>
  <c r="F16" i="111"/>
  <c r="F15" s="1"/>
  <c r="F253" i="109"/>
  <c r="F252" s="1"/>
  <c r="E81" i="122" l="1"/>
  <c r="E39"/>
  <c r="E9" s="1"/>
  <c r="D59"/>
  <c r="D63"/>
  <c r="D68"/>
  <c r="C21"/>
  <c r="C9" s="1"/>
  <c r="C40"/>
  <c r="C39" s="1"/>
  <c r="D31"/>
  <c r="D28" s="1"/>
  <c r="D9" s="1"/>
  <c r="D112" s="1"/>
  <c r="E63"/>
  <c r="E59" s="1"/>
  <c r="C68"/>
  <c r="C22" i="42"/>
  <c r="C29" s="1"/>
  <c r="G88" i="110"/>
  <c r="E299" i="109"/>
  <c r="E298" s="1"/>
  <c r="D299"/>
  <c r="D298" s="1"/>
  <c r="G67" i="111"/>
  <c r="E40"/>
  <c r="E39" s="1"/>
  <c r="D253" i="109"/>
  <c r="D252" s="1"/>
  <c r="E24" i="111"/>
  <c r="E23" s="1"/>
  <c r="F317" i="107"/>
  <c r="F316" s="1"/>
  <c r="F315" s="1"/>
  <c r="F314" s="1"/>
  <c r="F249" i="109"/>
  <c r="F248" s="1"/>
  <c r="F207"/>
  <c r="F206" s="1"/>
  <c r="F87" i="108"/>
  <c r="F86" s="1"/>
  <c r="G168" i="107"/>
  <c r="G167" s="1"/>
  <c r="G166" s="1"/>
  <c r="G165" s="1"/>
  <c r="F323"/>
  <c r="F322" s="1"/>
  <c r="F321" s="1"/>
  <c r="F54"/>
  <c r="F33"/>
  <c r="F32" s="1"/>
  <c r="F31" s="1"/>
  <c r="E30" i="111"/>
  <c r="E29" s="1"/>
  <c r="G38" i="108"/>
  <c r="H351" i="107"/>
  <c r="H350" s="1"/>
  <c r="H349" s="1"/>
  <c r="H348" s="1"/>
  <c r="H189"/>
  <c r="G209" i="108"/>
  <c r="G208" s="1"/>
  <c r="G304" i="107"/>
  <c r="G303" s="1"/>
  <c r="G302" s="1"/>
  <c r="G301" s="1"/>
  <c r="G300" s="1"/>
  <c r="G225"/>
  <c r="G224" s="1"/>
  <c r="G223" s="1"/>
  <c r="G103"/>
  <c r="G328"/>
  <c r="E46" i="109" s="1"/>
  <c r="F134" i="107"/>
  <c r="F126" s="1"/>
  <c r="F125" s="1"/>
  <c r="F225" i="109"/>
  <c r="F224" s="1"/>
  <c r="F305"/>
  <c r="F304" s="1"/>
  <c r="G24" i="111"/>
  <c r="G23" s="1"/>
  <c r="E12"/>
  <c r="E11" s="1"/>
  <c r="F453" i="107"/>
  <c r="G189"/>
  <c r="E45" i="109"/>
  <c r="F192"/>
  <c r="G49" i="110" s="1"/>
  <c r="F57" i="107"/>
  <c r="H63"/>
  <c r="H21"/>
  <c r="H20" s="1"/>
  <c r="H19" s="1"/>
  <c r="G351"/>
  <c r="G350" s="1"/>
  <c r="G349" s="1"/>
  <c r="G348" s="1"/>
  <c r="G206"/>
  <c r="G45"/>
  <c r="E81" i="108"/>
  <c r="E78" s="1"/>
  <c r="E272"/>
  <c r="E269" s="1"/>
  <c r="F67" i="111"/>
  <c r="E67"/>
  <c r="F78" i="109"/>
  <c r="F77" s="1"/>
  <c r="F74" s="1"/>
  <c r="G18" i="110" s="1"/>
  <c r="G17" s="1"/>
  <c r="H436" i="107"/>
  <c r="H435" s="1"/>
  <c r="H434" s="1"/>
  <c r="H447"/>
  <c r="F217"/>
  <c r="D287" i="109"/>
  <c r="D286" s="1"/>
  <c r="D285" s="1"/>
  <c r="E80" i="110" s="1"/>
  <c r="E79" s="1"/>
  <c r="G299" i="108"/>
  <c r="G298" s="1"/>
  <c r="E138" i="109"/>
  <c r="E137" s="1"/>
  <c r="H262" i="107"/>
  <c r="H261" s="1"/>
  <c r="H260" s="1"/>
  <c r="H259" s="1"/>
  <c r="G246"/>
  <c r="G245" s="1"/>
  <c r="G38"/>
  <c r="D136" i="109"/>
  <c r="D135" s="1"/>
  <c r="F28" i="107"/>
  <c r="D259" i="109" s="1"/>
  <c r="D258" s="1"/>
  <c r="G54" i="111"/>
  <c r="G53" s="1"/>
  <c r="F257" i="107"/>
  <c r="F256" s="1"/>
  <c r="F255" s="1"/>
  <c r="E134" i="108"/>
  <c r="E133" s="1"/>
  <c r="F274" i="107"/>
  <c r="D267" i="109" s="1"/>
  <c r="D266" s="1"/>
  <c r="G127" i="107"/>
  <c r="E61" i="109"/>
  <c r="E60" s="1"/>
  <c r="E57" s="1"/>
  <c r="F16" i="110" s="1"/>
  <c r="F15" s="1"/>
  <c r="F203" i="107"/>
  <c r="E253" i="109"/>
  <c r="E252" s="1"/>
  <c r="G34" i="111"/>
  <c r="G33" s="1"/>
  <c r="E28" i="108"/>
  <c r="E27" s="1"/>
  <c r="E257" i="109"/>
  <c r="E256" s="1"/>
  <c r="F450" i="107"/>
  <c r="F449" s="1"/>
  <c r="F448" s="1"/>
  <c r="E249" i="109"/>
  <c r="E248" s="1"/>
  <c r="E199" i="108"/>
  <c r="E198" s="1"/>
  <c r="F376" i="107"/>
  <c r="F375" s="1"/>
  <c r="F374" s="1"/>
  <c r="D122" i="109"/>
  <c r="D121" s="1"/>
  <c r="G236" i="107"/>
  <c r="G235" s="1"/>
  <c r="G234" s="1"/>
  <c r="G233" s="1"/>
  <c r="G232" s="1"/>
  <c r="H385"/>
  <c r="H384" s="1"/>
  <c r="G457"/>
  <c r="G456" s="1"/>
  <c r="G455" s="1"/>
  <c r="E305" i="109"/>
  <c r="E304" s="1"/>
  <c r="E303" s="1"/>
  <c r="F93" i="110" s="1"/>
  <c r="F92" s="1"/>
  <c r="G217" i="107"/>
  <c r="E236" i="109"/>
  <c r="E235" s="1"/>
  <c r="E234" s="1"/>
  <c r="F64" i="110" s="1"/>
  <c r="F63" s="1"/>
  <c r="H118" i="107"/>
  <c r="H117" s="1"/>
  <c r="H116" s="1"/>
  <c r="F295"/>
  <c r="F294" s="1"/>
  <c r="F293" s="1"/>
  <c r="F292" s="1"/>
  <c r="F388"/>
  <c r="D27" i="109" s="1"/>
  <c r="D26" s="1"/>
  <c r="H361" i="107"/>
  <c r="H360" s="1"/>
  <c r="H359" s="1"/>
  <c r="G134"/>
  <c r="G447"/>
  <c r="F225"/>
  <c r="F224" s="1"/>
  <c r="F223" s="1"/>
  <c r="F28" i="111"/>
  <c r="F27" s="1"/>
  <c r="F119" i="107"/>
  <c r="E172" i="108"/>
  <c r="E171" s="1"/>
  <c r="F436" i="107"/>
  <c r="F435" s="1"/>
  <c r="F434" s="1"/>
  <c r="G376"/>
  <c r="G375" s="1"/>
  <c r="G374" s="1"/>
  <c r="F16"/>
  <c r="F15" s="1"/>
  <c r="F14" s="1"/>
  <c r="G118"/>
  <c r="G117" s="1"/>
  <c r="G116" s="1"/>
  <c r="F45"/>
  <c r="H141"/>
  <c r="H140" s="1"/>
  <c r="H139" s="1"/>
  <c r="G86"/>
  <c r="G85" s="1"/>
  <c r="G84" s="1"/>
  <c r="E38" i="108"/>
  <c r="E93"/>
  <c r="E92" s="1"/>
  <c r="E85" s="1"/>
  <c r="E84" s="1"/>
  <c r="D296" i="109"/>
  <c r="D295" s="1"/>
  <c r="F302" i="108"/>
  <c r="F299" i="109"/>
  <c r="F298" s="1"/>
  <c r="F88" i="110"/>
  <c r="E89"/>
  <c r="E88" s="1"/>
  <c r="H217" i="107"/>
  <c r="H103"/>
  <c r="F190" i="109"/>
  <c r="F189" s="1"/>
  <c r="G48" i="110" s="1"/>
  <c r="G47" s="1"/>
  <c r="H45" i="107"/>
  <c r="F214" i="109"/>
  <c r="F213" s="1"/>
  <c r="F210" s="1"/>
  <c r="G56" i="110" s="1"/>
  <c r="G55" s="1"/>
  <c r="F149" i="109"/>
  <c r="F148" s="1"/>
  <c r="F147" s="1"/>
  <c r="G40" i="110" s="1"/>
  <c r="G39" s="1"/>
  <c r="H134" i="107"/>
  <c r="H126" s="1"/>
  <c r="H125" s="1"/>
  <c r="H115" s="1"/>
  <c r="G108"/>
  <c r="E199" i="109"/>
  <c r="E198" s="1"/>
  <c r="H81" i="107"/>
  <c r="H80" s="1"/>
  <c r="H79" s="1"/>
  <c r="G26" i="111"/>
  <c r="G25" s="1"/>
  <c r="F168" i="109"/>
  <c r="F167" s="1"/>
  <c r="D168"/>
  <c r="D167" s="1"/>
  <c r="F81" i="107"/>
  <c r="F80" s="1"/>
  <c r="F79" s="1"/>
  <c r="E140" i="108"/>
  <c r="E139" s="1"/>
  <c r="F93" i="107"/>
  <c r="F86" s="1"/>
  <c r="F85" s="1"/>
  <c r="F84" s="1"/>
  <c r="D154" i="109"/>
  <c r="D153" s="1"/>
  <c r="F141" i="107"/>
  <c r="F140" s="1"/>
  <c r="F139" s="1"/>
  <c r="E176" i="108"/>
  <c r="E175" s="1"/>
  <c r="E170" s="1"/>
  <c r="E169" s="1"/>
  <c r="E168" s="1"/>
  <c r="C29" i="2" s="1"/>
  <c r="F123" i="107"/>
  <c r="F299" i="108"/>
  <c r="F298" s="1"/>
  <c r="G440" i="107"/>
  <c r="E294" i="109"/>
  <c r="E293" s="1"/>
  <c r="E292" s="1"/>
  <c r="G242" i="107"/>
  <c r="G241" s="1"/>
  <c r="G203"/>
  <c r="G202" s="1"/>
  <c r="G201" s="1"/>
  <c r="G195" s="1"/>
  <c r="E225" i="109"/>
  <c r="E224" s="1"/>
  <c r="F77" i="108"/>
  <c r="F75" s="1"/>
  <c r="F74" s="1"/>
  <c r="G54" i="107"/>
  <c r="G22" i="111"/>
  <c r="G21" s="1"/>
  <c r="F259" i="109"/>
  <c r="F258" s="1"/>
  <c r="G295" i="107"/>
  <c r="G294" s="1"/>
  <c r="G293" s="1"/>
  <c r="G292" s="1"/>
  <c r="E136" i="109"/>
  <c r="E135" s="1"/>
  <c r="F32" i="111"/>
  <c r="F31" s="1"/>
  <c r="E63" i="108"/>
  <c r="E62" s="1"/>
  <c r="E59" s="1"/>
  <c r="F38" i="107"/>
  <c r="E55" i="111"/>
  <c r="F328" i="107"/>
  <c r="D46" i="109" s="1"/>
  <c r="D44" s="1"/>
  <c r="D172"/>
  <c r="D171" s="1"/>
  <c r="D170" s="1"/>
  <c r="D169" s="1"/>
  <c r="F457" i="107"/>
  <c r="F456" s="1"/>
  <c r="F455" s="1"/>
  <c r="D52" i="109"/>
  <c r="D51" s="1"/>
  <c r="F331" i="107"/>
  <c r="D61" i="109"/>
  <c r="D60" s="1"/>
  <c r="D57" s="1"/>
  <c r="E16" i="110" s="1"/>
  <c r="E15" s="1"/>
  <c r="H323" i="107"/>
  <c r="H322" s="1"/>
  <c r="H321" s="1"/>
  <c r="F113" i="109"/>
  <c r="F112" s="1"/>
  <c r="H38" i="107"/>
  <c r="G63" i="108"/>
  <c r="G62" s="1"/>
  <c r="G59" s="1"/>
  <c r="G81" i="107"/>
  <c r="G80" s="1"/>
  <c r="G79" s="1"/>
  <c r="F26" i="111"/>
  <c r="F25" s="1"/>
  <c r="D109" i="109"/>
  <c r="D108" s="1"/>
  <c r="D107" s="1"/>
  <c r="F361" i="107"/>
  <c r="F360" s="1"/>
  <c r="D309" i="109"/>
  <c r="D308" s="1"/>
  <c r="D303" s="1"/>
  <c r="E93" i="110" s="1"/>
  <c r="E92" s="1"/>
  <c r="F304" i="107"/>
  <c r="F303" s="1"/>
  <c r="F302" s="1"/>
  <c r="F301" s="1"/>
  <c r="F300" s="1"/>
  <c r="H108"/>
  <c r="H358"/>
  <c r="F270"/>
  <c r="D205" i="109"/>
  <c r="D204" s="1"/>
  <c r="D201" s="1"/>
  <c r="E54" i="110" s="1"/>
  <c r="E53" s="1"/>
  <c r="D56" i="109"/>
  <c r="D55" s="1"/>
  <c r="G385" i="107"/>
  <c r="G384" s="1"/>
  <c r="E220" i="109"/>
  <c r="E219" s="1"/>
  <c r="E218" s="1"/>
  <c r="F60" i="110" s="1"/>
  <c r="F59" s="1"/>
  <c r="F403" i="107"/>
  <c r="F402" s="1"/>
  <c r="F401" s="1"/>
  <c r="F63"/>
  <c r="H225"/>
  <c r="H224" s="1"/>
  <c r="H223" s="1"/>
  <c r="F120" i="109"/>
  <c r="G31" i="110" s="1"/>
  <c r="G30" s="1"/>
  <c r="F263" i="109"/>
  <c r="F262" s="1"/>
  <c r="F261" s="1"/>
  <c r="H269" i="107"/>
  <c r="F50"/>
  <c r="D217" i="109"/>
  <c r="D216" s="1"/>
  <c r="D215" s="1"/>
  <c r="E58" i="110" s="1"/>
  <c r="E57" s="1"/>
  <c r="E164" i="109"/>
  <c r="E163" s="1"/>
  <c r="E152" s="1"/>
  <c r="F42" i="110" s="1"/>
  <c r="F41" s="1"/>
  <c r="F209" i="108"/>
  <c r="F208" s="1"/>
  <c r="F197" s="1"/>
  <c r="F196" s="1"/>
  <c r="F195" s="1"/>
  <c r="D31" i="2" s="1"/>
  <c r="D129" i="109"/>
  <c r="D128" s="1"/>
  <c r="F351" i="107"/>
  <c r="F350" s="1"/>
  <c r="F349" s="1"/>
  <c r="F348" s="1"/>
  <c r="F108"/>
  <c r="D199" i="109"/>
  <c r="D198" s="1"/>
  <c r="D193" s="1"/>
  <c r="E51" i="110" s="1"/>
  <c r="E50" s="1"/>
  <c r="H252" i="107"/>
  <c r="H246" s="1"/>
  <c r="H245" s="1"/>
  <c r="H233" s="1"/>
  <c r="F284" i="109"/>
  <c r="F283" s="1"/>
  <c r="F282" s="1"/>
  <c r="G78" i="110" s="1"/>
  <c r="G77" s="1"/>
  <c r="F53" i="107"/>
  <c r="D223" i="109"/>
  <c r="D222" s="1"/>
  <c r="D221" s="1"/>
  <c r="E62" i="110" s="1"/>
  <c r="E61" s="1"/>
  <c r="D294" i="109"/>
  <c r="D293" s="1"/>
  <c r="D292" s="1"/>
  <c r="E85" i="110" s="1"/>
  <c r="E84" s="1"/>
  <c r="F242" i="107"/>
  <c r="F241" s="1"/>
  <c r="D236" i="109"/>
  <c r="D235" s="1"/>
  <c r="D234" s="1"/>
  <c r="E64" i="110" s="1"/>
  <c r="E63" s="1"/>
  <c r="F206" i="107"/>
  <c r="F202" s="1"/>
  <c r="F201" s="1"/>
  <c r="F195" s="1"/>
  <c r="F103"/>
  <c r="D190" i="109"/>
  <c r="D189" s="1"/>
  <c r="D186" s="1"/>
  <c r="F238"/>
  <c r="F237" s="1"/>
  <c r="F234" s="1"/>
  <c r="G64" i="110" s="1"/>
  <c r="G63" s="1"/>
  <c r="H206" i="107"/>
  <c r="H202" s="1"/>
  <c r="H201" s="1"/>
  <c r="H54"/>
  <c r="G77" i="108"/>
  <c r="G75" s="1"/>
  <c r="G74" s="1"/>
  <c r="G361" i="107"/>
  <c r="G360" s="1"/>
  <c r="E115" i="109"/>
  <c r="E114" s="1"/>
  <c r="H57" i="107"/>
  <c r="F257" i="109"/>
  <c r="F256" s="1"/>
  <c r="G30" i="111"/>
  <c r="G29" s="1"/>
  <c r="D272" i="109"/>
  <c r="D271" s="1"/>
  <c r="D270" s="1"/>
  <c r="E71" i="110" s="1"/>
  <c r="E70" s="1"/>
  <c r="F276" i="107"/>
  <c r="H276"/>
  <c r="F272" i="109"/>
  <c r="F271" s="1"/>
  <c r="F270" s="1"/>
  <c r="G71" i="110" s="1"/>
  <c r="G70" s="1"/>
  <c r="G269" i="107"/>
  <c r="E263" i="109"/>
  <c r="E262" s="1"/>
  <c r="E261" s="1"/>
  <c r="F168" i="107"/>
  <c r="D84" i="109"/>
  <c r="D83" s="1"/>
  <c r="D82" s="1"/>
  <c r="E331" i="108"/>
  <c r="E330" s="1"/>
  <c r="E329" s="1"/>
  <c r="F190" i="107"/>
  <c r="F252"/>
  <c r="D284" i="109"/>
  <c r="D283" s="1"/>
  <c r="D282" s="1"/>
  <c r="E78" i="110" s="1"/>
  <c r="E77" s="1"/>
  <c r="E83"/>
  <c r="E82" s="1"/>
  <c r="H295" i="107"/>
  <c r="H294" s="1"/>
  <c r="H293" s="1"/>
  <c r="H292" s="1"/>
  <c r="G141"/>
  <c r="G140" s="1"/>
  <c r="G139" s="1"/>
  <c r="E26" i="111"/>
  <c r="E25" s="1"/>
  <c r="D164" i="109"/>
  <c r="D163" s="1"/>
  <c r="G331" i="107"/>
  <c r="G327" s="1"/>
  <c r="G326" s="1"/>
  <c r="G320" s="1"/>
  <c r="H403"/>
  <c r="H402" s="1"/>
  <c r="H401" s="1"/>
  <c r="G403"/>
  <c r="G402" s="1"/>
  <c r="G401" s="1"/>
  <c r="H86"/>
  <c r="H85" s="1"/>
  <c r="H84" s="1"/>
  <c r="H168"/>
  <c r="H167" s="1"/>
  <c r="H166" s="1"/>
  <c r="H165" s="1"/>
  <c r="E34" i="111"/>
  <c r="E33" s="1"/>
  <c r="E310" i="108"/>
  <c r="E309" s="1"/>
  <c r="G276" i="107"/>
  <c r="E38" i="111"/>
  <c r="E37" s="1"/>
  <c r="E259" i="109"/>
  <c r="E258" s="1"/>
  <c r="F22" i="107"/>
  <c r="E113" i="109"/>
  <c r="E112" s="1"/>
  <c r="F23" i="108"/>
  <c r="F20" s="1"/>
  <c r="F19" s="1"/>
  <c r="F18" s="1"/>
  <c r="E295"/>
  <c r="D76" i="109"/>
  <c r="D75" s="1"/>
  <c r="D74" s="1"/>
  <c r="E18" i="110" s="1"/>
  <c r="E17" s="1"/>
  <c r="D281" i="109"/>
  <c r="D280" s="1"/>
  <c r="D279" s="1"/>
  <c r="E76" i="110" s="1"/>
  <c r="E75" s="1"/>
  <c r="F29" i="109"/>
  <c r="F28" s="1"/>
  <c r="H198" i="107"/>
  <c r="H197" s="1"/>
  <c r="H196" s="1"/>
  <c r="G16" i="111"/>
  <c r="G15" s="1"/>
  <c r="E201" i="108"/>
  <c r="E200" s="1"/>
  <c r="E54" i="111"/>
  <c r="F272" i="108"/>
  <c r="H328" i="107"/>
  <c r="F46" i="109" s="1"/>
  <c r="F44" s="1"/>
  <c r="E99" i="108"/>
  <c r="E98" s="1"/>
  <c r="E97" s="1"/>
  <c r="E96" s="1"/>
  <c r="F295"/>
  <c r="E343"/>
  <c r="E342" s="1"/>
  <c r="F38"/>
  <c r="E115"/>
  <c r="E112" s="1"/>
  <c r="E111" s="1"/>
  <c r="E110" s="1"/>
  <c r="C22" i="2" s="1"/>
  <c r="C21" s="1"/>
  <c r="F115" i="108"/>
  <c r="F112" s="1"/>
  <c r="F111" s="1"/>
  <c r="F110" s="1"/>
  <c r="G81"/>
  <c r="G78" s="1"/>
  <c r="G349"/>
  <c r="G348" s="1"/>
  <c r="F401"/>
  <c r="F400" s="1"/>
  <c r="F399" s="1"/>
  <c r="F398" s="1"/>
  <c r="D45" i="2" s="1"/>
  <c r="G190" i="108"/>
  <c r="F97"/>
  <c r="F96" s="1"/>
  <c r="F413"/>
  <c r="F412" s="1"/>
  <c r="F411" s="1"/>
  <c r="D48" i="2" s="1"/>
  <c r="E156" i="108"/>
  <c r="F183"/>
  <c r="F360"/>
  <c r="F356" s="1"/>
  <c r="E413"/>
  <c r="E412" s="1"/>
  <c r="E411" s="1"/>
  <c r="C48" i="2" s="1"/>
  <c r="E120" i="109"/>
  <c r="F31" i="110" s="1"/>
  <c r="F30" s="1"/>
  <c r="F49"/>
  <c r="E49"/>
  <c r="E23" i="108"/>
  <c r="F93"/>
  <c r="F92" s="1"/>
  <c r="F85" s="1"/>
  <c r="F84" s="1"/>
  <c r="F149"/>
  <c r="E190"/>
  <c r="G323"/>
  <c r="G308" s="1"/>
  <c r="G307" s="1"/>
  <c r="G306" s="1"/>
  <c r="E377"/>
  <c r="E376" s="1"/>
  <c r="E371" s="1"/>
  <c r="C42" i="2" s="1"/>
  <c r="F377" i="108"/>
  <c r="F376" s="1"/>
  <c r="F371" s="1"/>
  <c r="D42" i="2" s="1"/>
  <c r="G386" i="108"/>
  <c r="E75"/>
  <c r="E74" s="1"/>
  <c r="F134" i="109"/>
  <c r="G35" i="110" s="1"/>
  <c r="G34" s="1"/>
  <c r="F343" i="108"/>
  <c r="F342" s="1"/>
  <c r="G377"/>
  <c r="G376" s="1"/>
  <c r="G371" s="1"/>
  <c r="E42" i="2" s="1"/>
  <c r="E201" i="109"/>
  <c r="F54" i="110" s="1"/>
  <c r="F53" s="1"/>
  <c r="F156" i="108"/>
  <c r="E401"/>
  <c r="E400" s="1"/>
  <c r="E399" s="1"/>
  <c r="E398" s="1"/>
  <c r="C45" i="2" s="1"/>
  <c r="G401" i="108"/>
  <c r="G400" s="1"/>
  <c r="G399" s="1"/>
  <c r="G398" s="1"/>
  <c r="E45" i="2" s="1"/>
  <c r="F127" i="109"/>
  <c r="G33" i="110" s="1"/>
  <c r="G32" s="1"/>
  <c r="E127" i="109"/>
  <c r="F33" i="110" s="1"/>
  <c r="F32" s="1"/>
  <c r="D147" i="109"/>
  <c r="E40" i="110" s="1"/>
  <c r="E39" s="1"/>
  <c r="F170" i="109"/>
  <c r="G45" i="110" s="1"/>
  <c r="G44" s="1"/>
  <c r="G43" s="1"/>
  <c r="G66" i="108"/>
  <c r="F66"/>
  <c r="G32"/>
  <c r="F32"/>
  <c r="F323"/>
  <c r="F308" s="1"/>
  <c r="F307" s="1"/>
  <c r="F306" s="1"/>
  <c r="G413"/>
  <c r="G412" s="1"/>
  <c r="G411" s="1"/>
  <c r="E48" i="2" s="1"/>
  <c r="F81" i="108"/>
  <c r="F78" s="1"/>
  <c r="G272"/>
  <c r="E49"/>
  <c r="E48" s="1"/>
  <c r="E47" s="1"/>
  <c r="E46" s="1"/>
  <c r="C18" i="2" s="1"/>
  <c r="F385" i="107"/>
  <c r="F384" s="1"/>
  <c r="F382" s="1"/>
  <c r="D19" i="109"/>
  <c r="D18" s="1"/>
  <c r="E220" i="108"/>
  <c r="E219" s="1"/>
  <c r="E218" s="1"/>
  <c r="E217" s="1"/>
  <c r="C81" i="122"/>
  <c r="F303" i="109"/>
  <c r="G93" i="110" s="1"/>
  <c r="G92" s="1"/>
  <c r="F107" i="109"/>
  <c r="F190" i="108"/>
  <c r="G360"/>
  <c r="G356" s="1"/>
  <c r="E82" i="109"/>
  <c r="E81" s="1"/>
  <c r="G132" i="108"/>
  <c r="G131" s="1"/>
  <c r="G130" s="1"/>
  <c r="E26" i="2" s="1"/>
  <c r="E193" i="109"/>
  <c r="F51" i="110" s="1"/>
  <c r="F50" s="1"/>
  <c r="F132" i="108"/>
  <c r="F131" s="1"/>
  <c r="F130" s="1"/>
  <c r="D26" i="2" s="1"/>
  <c r="F236" i="108"/>
  <c r="F235" s="1"/>
  <c r="F234" s="1"/>
  <c r="D34" i="2" s="1"/>
  <c r="F218" i="108"/>
  <c r="F217" s="1"/>
  <c r="G385"/>
  <c r="G384" s="1"/>
  <c r="G383" s="1"/>
  <c r="E298"/>
  <c r="E386"/>
  <c r="E385" s="1"/>
  <c r="E384" s="1"/>
  <c r="E383" s="1"/>
  <c r="G295"/>
  <c r="E360"/>
  <c r="E356" s="1"/>
  <c r="F152" i="109"/>
  <c r="G42" i="110" s="1"/>
  <c r="G41" s="1"/>
  <c r="G156" i="108"/>
  <c r="E183"/>
  <c r="G87" i="110"/>
  <c r="G86" s="1"/>
  <c r="E62" i="111"/>
  <c r="F275" i="108"/>
  <c r="F268" s="1"/>
  <c r="F267" s="1"/>
  <c r="D35" i="2" s="1"/>
  <c r="E275" i="108"/>
  <c r="G23"/>
  <c r="G20" s="1"/>
  <c r="G19" s="1"/>
  <c r="G18" s="1"/>
  <c r="G149"/>
  <c r="F201" i="109"/>
  <c r="G54" i="110" s="1"/>
  <c r="G53" s="1"/>
  <c r="G170" i="108"/>
  <c r="G169" s="1"/>
  <c r="G168" s="1"/>
  <c r="E29" i="2" s="1"/>
  <c r="E186" i="109"/>
  <c r="G183" i="108"/>
  <c r="F48" i="110"/>
  <c r="F47" s="1"/>
  <c r="E210" i="109"/>
  <c r="F56" i="110" s="1"/>
  <c r="F55" s="1"/>
  <c r="E302" i="108"/>
  <c r="E323"/>
  <c r="F140" i="109"/>
  <c r="G38" i="110" s="1"/>
  <c r="G37" s="1"/>
  <c r="F53" i="111"/>
  <c r="E147" i="109"/>
  <c r="F40" i="110" s="1"/>
  <c r="F39" s="1"/>
  <c r="D210" i="109"/>
  <c r="E56" i="110" s="1"/>
  <c r="E55" s="1"/>
  <c r="E66" i="108"/>
  <c r="F59"/>
  <c r="G49"/>
  <c r="G48" s="1"/>
  <c r="G47" s="1"/>
  <c r="G46" s="1"/>
  <c r="E18" i="2" s="1"/>
  <c r="F49" i="108"/>
  <c r="F48" s="1"/>
  <c r="F47" s="1"/>
  <c r="F46" s="1"/>
  <c r="D18" i="2" s="1"/>
  <c r="E149" i="108"/>
  <c r="G218"/>
  <c r="G217" s="1"/>
  <c r="E349"/>
  <c r="E348" s="1"/>
  <c r="G302"/>
  <c r="F274" i="109"/>
  <c r="G74" i="110" s="1"/>
  <c r="G73" s="1"/>
  <c r="D134" i="109"/>
  <c r="E35" i="110" s="1"/>
  <c r="E34" s="1"/>
  <c r="E134" i="109"/>
  <c r="F35" i="110" s="1"/>
  <c r="F34" s="1"/>
  <c r="D274" i="109"/>
  <c r="E74" i="110" s="1"/>
  <c r="E73" s="1"/>
  <c r="E72" s="1"/>
  <c r="E25" i="2"/>
  <c r="C50"/>
  <c r="C49" s="1"/>
  <c r="E420" i="108"/>
  <c r="D50" i="2"/>
  <c r="D49" s="1"/>
  <c r="F420" i="108"/>
  <c r="F83" i="110"/>
  <c r="F82" s="1"/>
  <c r="E40" i="2"/>
  <c r="G83" i="110"/>
  <c r="G82" s="1"/>
  <c r="D25" i="2"/>
  <c r="C40"/>
  <c r="D47"/>
  <c r="G236" i="108"/>
  <c r="G235" s="1"/>
  <c r="G234" s="1"/>
  <c r="E34" i="2" s="1"/>
  <c r="F57" i="109"/>
  <c r="G16" i="110" s="1"/>
  <c r="G15" s="1"/>
  <c r="F170" i="108"/>
  <c r="F169" s="1"/>
  <c r="F168" s="1"/>
  <c r="G197"/>
  <c r="G196" s="1"/>
  <c r="G195" s="1"/>
  <c r="E31" i="2" s="1"/>
  <c r="E170" i="109"/>
  <c r="E140"/>
  <c r="C14" i="2"/>
  <c r="C25"/>
  <c r="G97" i="108"/>
  <c r="G96" s="1"/>
  <c r="E236"/>
  <c r="E235" s="1"/>
  <c r="E234" s="1"/>
  <c r="C34" i="2" s="1"/>
  <c r="G275" i="108"/>
  <c r="G268" s="1"/>
  <c r="G267" s="1"/>
  <c r="E35" i="2" s="1"/>
  <c r="C47"/>
  <c r="D140" i="109"/>
  <c r="E274"/>
  <c r="E44"/>
  <c r="E13" s="1"/>
  <c r="G343" i="108"/>
  <c r="G342" s="1"/>
  <c r="F349"/>
  <c r="F348" s="1"/>
  <c r="E50" i="2"/>
  <c r="E49" s="1"/>
  <c r="E47"/>
  <c r="E32" i="108"/>
  <c r="F193" i="109"/>
  <c r="G51" i="110" s="1"/>
  <c r="G50" s="1"/>
  <c r="G115" i="108"/>
  <c r="G112" s="1"/>
  <c r="G111" s="1"/>
  <c r="G110" s="1"/>
  <c r="F82" i="109"/>
  <c r="D127"/>
  <c r="E33" i="110" s="1"/>
  <c r="E32" s="1"/>
  <c r="G93" i="108"/>
  <c r="G92" s="1"/>
  <c r="G85" s="1"/>
  <c r="G84" s="1"/>
  <c r="F386"/>
  <c r="F385" s="1"/>
  <c r="F384" s="1"/>
  <c r="F383" s="1"/>
  <c r="F87" i="110"/>
  <c r="F86" s="1"/>
  <c r="E33" i="2" l="1"/>
  <c r="G216" i="108"/>
  <c r="D33" i="2"/>
  <c r="F216" i="108"/>
  <c r="C33" i="2"/>
  <c r="E216" i="108"/>
  <c r="E112" i="122"/>
  <c r="C112"/>
  <c r="E53" i="111"/>
  <c r="E132" i="108"/>
  <c r="E131" s="1"/>
  <c r="E130" s="1"/>
  <c r="C26" i="2" s="1"/>
  <c r="G102" i="107"/>
  <c r="G101" s="1"/>
  <c r="G78" s="1"/>
  <c r="G31" i="108"/>
  <c r="G30" s="1"/>
  <c r="G29" s="1"/>
  <c r="E16" i="2" s="1"/>
  <c r="F191" i="109"/>
  <c r="F447" i="107"/>
  <c r="F381" s="1"/>
  <c r="F273" i="109"/>
  <c r="F169"/>
  <c r="E20" i="108"/>
  <c r="E19" s="1"/>
  <c r="E18" s="1"/>
  <c r="C15" i="2" s="1"/>
  <c r="H382" i="107"/>
  <c r="H381" s="1"/>
  <c r="G405" i="108"/>
  <c r="G358" i="107"/>
  <c r="G313" s="1"/>
  <c r="G359"/>
  <c r="F358"/>
  <c r="F359"/>
  <c r="E197" i="108"/>
  <c r="E196" s="1"/>
  <c r="E195" s="1"/>
  <c r="C31" i="2" s="1"/>
  <c r="F247" i="109"/>
  <c r="G66" i="110" s="1"/>
  <c r="G65" s="1"/>
  <c r="G115" i="107"/>
  <c r="E107" i="109"/>
  <c r="E106" s="1"/>
  <c r="D273"/>
  <c r="H195" i="107"/>
  <c r="E247" i="109"/>
  <c r="F66" i="110" s="1"/>
  <c r="F65" s="1"/>
  <c r="F102" i="107"/>
  <c r="F101" s="1"/>
  <c r="H232"/>
  <c r="E22" i="111"/>
  <c r="E21" s="1"/>
  <c r="E10" s="1"/>
  <c r="F10"/>
  <c r="D152" i="109"/>
  <c r="E42" i="110" s="1"/>
  <c r="E41" s="1"/>
  <c r="F246" i="107"/>
  <c r="F245" s="1"/>
  <c r="F327"/>
  <c r="F326" s="1"/>
  <c r="F320" s="1"/>
  <c r="H78"/>
  <c r="H102"/>
  <c r="H101" s="1"/>
  <c r="G126"/>
  <c r="G125" s="1"/>
  <c r="E382" i="108"/>
  <c r="E31"/>
  <c r="E30" s="1"/>
  <c r="E29" s="1"/>
  <c r="C16" i="2" s="1"/>
  <c r="F405" i="108"/>
  <c r="C46" i="2"/>
  <c r="D46"/>
  <c r="G148" i="108"/>
  <c r="G147" s="1"/>
  <c r="E27" i="2" s="1"/>
  <c r="E24" s="1"/>
  <c r="G10" i="111"/>
  <c r="G72" i="110"/>
  <c r="E308" i="108"/>
  <c r="E307" s="1"/>
  <c r="E306" s="1"/>
  <c r="C38" i="2" s="1"/>
  <c r="C37" s="1"/>
  <c r="G182" i="108"/>
  <c r="G181" s="1"/>
  <c r="E30" i="2" s="1"/>
  <c r="E28" s="1"/>
  <c r="F31" i="108"/>
  <c r="F30" s="1"/>
  <c r="F29" s="1"/>
  <c r="D16" i="2" s="1"/>
  <c r="F148" i="108"/>
  <c r="F147" s="1"/>
  <c r="D27" i="2" s="1"/>
  <c r="D24" s="1"/>
  <c r="E46"/>
  <c r="E48" i="110"/>
  <c r="E47" s="1"/>
  <c r="E46" s="1"/>
  <c r="F233" i="107"/>
  <c r="F232" s="1"/>
  <c r="F85" i="110"/>
  <c r="F84" s="1"/>
  <c r="F81" s="1"/>
  <c r="E288" i="109"/>
  <c r="D251"/>
  <c r="D250" s="1"/>
  <c r="D247" s="1"/>
  <c r="E66" i="110" s="1"/>
  <c r="E65" s="1"/>
  <c r="E52" s="1"/>
  <c r="F21" i="107"/>
  <c r="F20" s="1"/>
  <c r="F19" s="1"/>
  <c r="G53"/>
  <c r="G37" s="1"/>
  <c r="G36" s="1"/>
  <c r="G13" s="1"/>
  <c r="E223" i="109"/>
  <c r="E222" s="1"/>
  <c r="E221" s="1"/>
  <c r="F62" i="110" s="1"/>
  <c r="F61" s="1"/>
  <c r="F52" s="1"/>
  <c r="D126" i="109"/>
  <c r="D125" s="1"/>
  <c r="D120" s="1"/>
  <c r="E31" i="110" s="1"/>
  <c r="E30" s="1"/>
  <c r="E29" s="1"/>
  <c r="F118" i="107"/>
  <c r="F117" s="1"/>
  <c r="F116" s="1"/>
  <c r="F115" s="1"/>
  <c r="F78"/>
  <c r="E148" i="108"/>
  <c r="E147" s="1"/>
  <c r="C27" i="2" s="1"/>
  <c r="C24" s="1"/>
  <c r="F37" i="107"/>
  <c r="F36" s="1"/>
  <c r="F119" i="109"/>
  <c r="G81" i="110"/>
  <c r="F58" i="108"/>
  <c r="F57" s="1"/>
  <c r="D20" i="2" s="1"/>
  <c r="E182" i="108"/>
  <c r="E181" s="1"/>
  <c r="C30" i="2" s="1"/>
  <c r="G29" i="110"/>
  <c r="F294" i="108"/>
  <c r="F293" s="1"/>
  <c r="F292" s="1"/>
  <c r="D36" i="2" s="1"/>
  <c r="H327" i="107"/>
  <c r="H326" s="1"/>
  <c r="H320" s="1"/>
  <c r="H313" s="1"/>
  <c r="D105" i="109"/>
  <c r="D104" s="1"/>
  <c r="D103" s="1"/>
  <c r="E23" i="110" s="1"/>
  <c r="E22" s="1"/>
  <c r="F189" i="107"/>
  <c r="F167" s="1"/>
  <c r="F166" s="1"/>
  <c r="F165" s="1"/>
  <c r="H53"/>
  <c r="H37" s="1"/>
  <c r="H36" s="1"/>
  <c r="H13" s="1"/>
  <c r="H12" s="1"/>
  <c r="F223" i="109"/>
  <c r="F222" s="1"/>
  <c r="F221" s="1"/>
  <c r="G62" i="110" s="1"/>
  <c r="G61" s="1"/>
  <c r="E78" i="109"/>
  <c r="E77" s="1"/>
  <c r="E74" s="1"/>
  <c r="F18" i="110" s="1"/>
  <c r="F17" s="1"/>
  <c r="G436" i="107"/>
  <c r="G435" s="1"/>
  <c r="G434" s="1"/>
  <c r="G382" s="1"/>
  <c r="G381" s="1"/>
  <c r="D263" i="109"/>
  <c r="D262" s="1"/>
  <c r="D261" s="1"/>
  <c r="F269" i="107"/>
  <c r="F268" s="1"/>
  <c r="F267" s="1"/>
  <c r="F266" s="1"/>
  <c r="F265" s="1"/>
  <c r="D288" i="109"/>
  <c r="E405" i="108"/>
  <c r="F288" i="109"/>
  <c r="F139"/>
  <c r="E21" i="110"/>
  <c r="E20" s="1"/>
  <c r="F26"/>
  <c r="F25" s="1"/>
  <c r="F24" s="1"/>
  <c r="F13" i="109"/>
  <c r="F12" s="1"/>
  <c r="E45" i="110"/>
  <c r="E44" s="1"/>
  <c r="E43" s="1"/>
  <c r="F186" i="109"/>
  <c r="F185" s="1"/>
  <c r="E81" i="110"/>
  <c r="G268" i="107"/>
  <c r="G267" s="1"/>
  <c r="G266" s="1"/>
  <c r="G265" s="1"/>
  <c r="H268"/>
  <c r="H267" s="1"/>
  <c r="H266" s="1"/>
  <c r="H265" s="1"/>
  <c r="F29" i="110"/>
  <c r="D185" i="109"/>
  <c r="D13"/>
  <c r="D12" s="1"/>
  <c r="E268" i="108"/>
  <c r="E267" s="1"/>
  <c r="C35" i="2" s="1"/>
  <c r="G36" i="110"/>
  <c r="G294" i="108"/>
  <c r="G293" s="1"/>
  <c r="G292" s="1"/>
  <c r="E36" i="2" s="1"/>
  <c r="E32" s="1"/>
  <c r="G58" i="108"/>
  <c r="G57" s="1"/>
  <c r="E20" i="2" s="1"/>
  <c r="G341" i="108"/>
  <c r="E109"/>
  <c r="C44" i="2"/>
  <c r="C43" s="1"/>
  <c r="F21" i="110"/>
  <c r="F20" s="1"/>
  <c r="F19" s="1"/>
  <c r="E58" i="108"/>
  <c r="E57" s="1"/>
  <c r="F182"/>
  <c r="F181" s="1"/>
  <c r="D30" i="2" s="1"/>
  <c r="E44"/>
  <c r="E43" s="1"/>
  <c r="G382" i="108"/>
  <c r="E341"/>
  <c r="E294"/>
  <c r="E293" s="1"/>
  <c r="E292" s="1"/>
  <c r="C36" i="2" s="1"/>
  <c r="F106" i="109"/>
  <c r="G26" i="110"/>
  <c r="G25" s="1"/>
  <c r="G24" s="1"/>
  <c r="F46"/>
  <c r="E119" i="109"/>
  <c r="F341" i="108"/>
  <c r="D41" i="2" s="1"/>
  <c r="D39" s="1"/>
  <c r="E185" i="109"/>
  <c r="F14" i="110"/>
  <c r="F13" s="1"/>
  <c r="D44" i="2"/>
  <c r="D43" s="1"/>
  <c r="F382" i="108"/>
  <c r="F81" i="109"/>
  <c r="G21" i="110"/>
  <c r="G20" s="1"/>
  <c r="G19" s="1"/>
  <c r="F305" i="108"/>
  <c r="D38" i="2"/>
  <c r="D37" s="1"/>
  <c r="G69" i="110"/>
  <c r="G68" s="1"/>
  <c r="G67" s="1"/>
  <c r="F260" i="109"/>
  <c r="E38" i="2"/>
  <c r="E37" s="1"/>
  <c r="G305" i="108"/>
  <c r="D29" i="2"/>
  <c r="F38" i="110"/>
  <c r="F37" s="1"/>
  <c r="F36" s="1"/>
  <c r="E139" i="109"/>
  <c r="D106"/>
  <c r="E26" i="110"/>
  <c r="E25" s="1"/>
  <c r="E24" s="1"/>
  <c r="D139" i="109"/>
  <c r="E38" i="110"/>
  <c r="E37" s="1"/>
  <c r="E36" s="1"/>
  <c r="F109" i="108"/>
  <c r="D22" i="2"/>
  <c r="D21" s="1"/>
  <c r="E22"/>
  <c r="E21" s="1"/>
  <c r="G109" i="108"/>
  <c r="E273" i="109"/>
  <c r="F74" i="110"/>
  <c r="F73" s="1"/>
  <c r="F72" s="1"/>
  <c r="E260" i="109"/>
  <c r="F69" i="110"/>
  <c r="F68" s="1"/>
  <c r="F67" s="1"/>
  <c r="D15" i="2"/>
  <c r="E169" i="109"/>
  <c r="F45" i="110"/>
  <c r="F44" s="1"/>
  <c r="F43" s="1"/>
  <c r="E15" i="2"/>
  <c r="G46" i="110"/>
  <c r="D32" i="2" l="1"/>
  <c r="E305" i="108"/>
  <c r="G12" i="107"/>
  <c r="G124" i="108"/>
  <c r="G52" i="110"/>
  <c r="C28" i="2"/>
  <c r="F313" i="107"/>
  <c r="E167" i="108"/>
  <c r="E200" i="109"/>
  <c r="F13" i="107"/>
  <c r="F12" s="1"/>
  <c r="F124" i="108"/>
  <c r="G167"/>
  <c r="E124"/>
  <c r="F12"/>
  <c r="G14" i="110"/>
  <c r="G13" s="1"/>
  <c r="G12" s="1"/>
  <c r="D200" i="109"/>
  <c r="F215" i="108"/>
  <c r="E19" i="110"/>
  <c r="C20" i="2"/>
  <c r="C13" s="1"/>
  <c r="E12" i="108"/>
  <c r="E69" i="110"/>
  <c r="E68" s="1"/>
  <c r="E67" s="1"/>
  <c r="D260" i="109"/>
  <c r="D119"/>
  <c r="F200"/>
  <c r="H11" i="107"/>
  <c r="G11"/>
  <c r="F12" i="110"/>
  <c r="F11" s="1"/>
  <c r="D13" i="2"/>
  <c r="E12" i="109"/>
  <c r="E11" s="1"/>
  <c r="D81"/>
  <c r="E14" i="110"/>
  <c r="E13" s="1"/>
  <c r="E12" s="1"/>
  <c r="D28" i="2"/>
  <c r="D12" s="1"/>
  <c r="C32"/>
  <c r="F167" i="108"/>
  <c r="F335"/>
  <c r="G215"/>
  <c r="E41" i="2"/>
  <c r="E39" s="1"/>
  <c r="G335" i="108"/>
  <c r="E215"/>
  <c r="F11" i="109"/>
  <c r="C41" i="2"/>
  <c r="C39" s="1"/>
  <c r="E335" i="108"/>
  <c r="E13" i="2"/>
  <c r="G12" i="108"/>
  <c r="D11" i="109" l="1"/>
  <c r="F11" i="107"/>
  <c r="E12" i="2"/>
  <c r="G11" i="110"/>
  <c r="F11" i="108"/>
  <c r="E11" i="110"/>
  <c r="C12" i="2"/>
  <c r="E11" i="108"/>
  <c r="G11"/>
</calcChain>
</file>

<file path=xl/sharedStrings.xml><?xml version="1.0" encoding="utf-8"?>
<sst xmlns="http://schemas.openxmlformats.org/spreadsheetml/2006/main" count="4638" uniqueCount="746">
  <si>
    <t>Источники  финансирования  дефицита  бюджета</t>
  </si>
  <si>
    <t>Код</t>
  </si>
  <si>
    <t>000 01 03 00 00 00 0000 000</t>
  </si>
  <si>
    <t>Бюджетные кредиты от других бюджетов бюджетной системы Российской Федерации</t>
  </si>
  <si>
    <t>000 01 03 00 00 00 0000 800</t>
  </si>
  <si>
    <t>Погашение бюджетных кредитов, полученных от  других бюджетов бюджетной системы Российской Федерации в валюте Российской Федерации</t>
  </si>
  <si>
    <t>000 01 03 00 00 04 0000 810</t>
  </si>
  <si>
    <t>000 01 05 00 00 00 0000 000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</si>
  <si>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</si>
  <si>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</si>
  <si>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</si>
  <si>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 средств  бюджетов</t>
  </si>
  <si>
    <t>000 01 05 02 01 04 0000 510</t>
  </si>
  <si>
    <t>Увеличение прочих остатков  денежных средств 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</si>
  <si>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</si>
  <si>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</si>
  <si>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</si>
  <si>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 средств  бюджетов</t>
  </si>
  <si>
    <t>000 01 05 02 01 04 0000 610</t>
  </si>
  <si>
    <t>Уменьшение прочих остатков  денежных средств  бюджетов городских округов</t>
  </si>
  <si>
    <t>Итого источники финансирования дефицита бюджета</t>
  </si>
  <si>
    <t>Глава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</si>
  <si>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</si>
  <si>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</si>
  <si>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</si>
  <si>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</si>
  <si>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</si>
  <si>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</si>
  <si>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</si>
  <si>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</si>
  <si>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</si>
  <si>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</si>
  <si>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</si>
  <si>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Физическая культура и спорт</t>
  </si>
  <si>
    <t>Социальная политика</t>
  </si>
  <si>
    <t>Пенсионное обеспечение</t>
  </si>
  <si>
    <t>005</t>
  </si>
  <si>
    <t>Социальное обеспечение населения</t>
  </si>
  <si>
    <t>002</t>
  </si>
  <si>
    <t>РП</t>
  </si>
  <si>
    <t>0700</t>
  </si>
  <si>
    <t>0707</t>
  </si>
  <si>
    <t>1000</t>
  </si>
  <si>
    <t>1003</t>
  </si>
  <si>
    <t>0800</t>
  </si>
  <si>
    <t>0801</t>
  </si>
  <si>
    <t>0102</t>
  </si>
  <si>
    <t>0103</t>
  </si>
  <si>
    <t>0104</t>
  </si>
  <si>
    <t>0106</t>
  </si>
  <si>
    <t>0111</t>
  </si>
  <si>
    <t>0309</t>
  </si>
  <si>
    <t>0412</t>
  </si>
  <si>
    <t>0502</t>
  </si>
  <si>
    <t>0503</t>
  </si>
  <si>
    <t>0701</t>
  </si>
  <si>
    <t>0702</t>
  </si>
  <si>
    <t>0709</t>
  </si>
  <si>
    <t>1001</t>
  </si>
  <si>
    <t>0100</t>
  </si>
  <si>
    <t>0300</t>
  </si>
  <si>
    <t>0400</t>
  </si>
  <si>
    <t>0500</t>
  </si>
  <si>
    <t>ВСЕГО</t>
  </si>
  <si>
    <t>Сумма, тыс. руб.</t>
  </si>
  <si>
    <t>Сумма, (тыс. руб.)</t>
  </si>
  <si>
    <t>Функционирование высшего должностного лица субъекта Российской Федерации и муниципального образования</t>
  </si>
  <si>
    <t>0113</t>
  </si>
  <si>
    <t>1100</t>
  </si>
  <si>
    <t>Массовый спорт</t>
  </si>
  <si>
    <t>Средства массовой информации</t>
  </si>
  <si>
    <t>1300</t>
  </si>
  <si>
    <t>Обслуживание государственного внутреннего и муниципального долга</t>
  </si>
  <si>
    <t>1201</t>
  </si>
  <si>
    <t>Управление финансов администрации муниципального образования город Торжок</t>
  </si>
  <si>
    <t>1204</t>
  </si>
  <si>
    <t>Другие вопросы в области средств массовой информации</t>
  </si>
  <si>
    <t/>
  </si>
  <si>
    <t>2015 год</t>
  </si>
  <si>
    <t>Пенсии за выслугу лет к трудовой пенсии по старости (инвалидности) лицам, замещавшим должности муниципальной службы муниципального образования город Торжок</t>
  </si>
  <si>
    <t>100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</si>
  <si>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</si>
  <si>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</si>
  <si>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</si>
  <si>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</si>
  <si>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400</t>
  </si>
  <si>
    <t>300</t>
  </si>
  <si>
    <t>Социальное обеспечение и иные выплаты населению</t>
  </si>
  <si>
    <t>Расходы по центральному аппарату на выполнение  полномочий муниципального образования, за исключением переданных государственных полномочий Российской Федерации и Тверской области</t>
  </si>
  <si>
    <t>Расходы по центральному аппарату на выполнение   переданных муниципальному образованию государственных полномочий Российской Федерации и Тверской области</t>
  </si>
  <si>
    <t>0304</t>
  </si>
  <si>
    <t>Органы юстиции</t>
  </si>
  <si>
    <t>2</t>
  </si>
  <si>
    <t>3</t>
  </si>
  <si>
    <t>4</t>
  </si>
  <si>
    <t>5</t>
  </si>
  <si>
    <t>6</t>
  </si>
  <si>
    <t>9</t>
  </si>
  <si>
    <t>10</t>
  </si>
  <si>
    <t>000 01 02 00 00 00 0000 000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</si>
  <si>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</si>
  <si>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</si>
  <si>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</si>
  <si>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000 01 02 00 00 00 0000 800</t>
  </si>
  <si>
    <t>Погашение бюджетом городского  округа  кредитов от  других бюджетов бюджетной системы Российской Федерации в валюте Российской Федерации</t>
  </si>
  <si>
    <t>Получение кредитов от кредитных организаций бюджетом городского округа в валюте Российской Федерации</t>
  </si>
  <si>
    <t>000 01 02 00 00 04 0000 810</t>
  </si>
  <si>
    <t xml:space="preserve">Культура,  кинематография </t>
  </si>
  <si>
    <t>0616104</t>
  </si>
  <si>
    <t>0526102</t>
  </si>
  <si>
    <t>0536103</t>
  </si>
  <si>
    <t>0226101</t>
  </si>
  <si>
    <t>администрация муниципального образования город Торжок</t>
  </si>
  <si>
    <t>муниципального образования город Торжок на 2014 год и на плановый период 2015 и 2016 годов</t>
  </si>
  <si>
    <t>2016 год</t>
  </si>
  <si>
    <t>плановый период</t>
  </si>
  <si>
    <t>Погашение кредитов, предоставленных кредитными организациями в валюте Российской Федерации</t>
  </si>
  <si>
    <t>Погашение  бюджетом городского  округа  кредитов от  кредитных организаций в валюте Российской Федерации</t>
  </si>
  <si>
    <t>000 01 03 00 00 00 0000 700</t>
  </si>
  <si>
    <t>000 01 03 00 00 04 0000 710</t>
  </si>
  <si>
    <t>Получение бюджетных кредитов от  других бюджетов бюджетной системы Российской Федерации в валюте Российской Федерации</t>
  </si>
  <si>
    <t>Полученные кредиты от других бюджетов бюджетной системы Российской Федерации бюджетом городского округа в валюте Российской Федерации</t>
  </si>
  <si>
    <t>Изменение остатков средств на счетах  по учету средств бюджета</t>
  </si>
  <si>
    <t>Муниципальная программа муниципального образования город Торжок  «Развитие образования  города Торжка» на 2014  - 2019 годы</t>
  </si>
  <si>
    <t>Подпрограмма "Модернизация дошкольного и общего образования, как института социального развития"</t>
  </si>
  <si>
    <t>0100000</t>
  </si>
  <si>
    <t>0110000</t>
  </si>
  <si>
    <t>0112101</t>
  </si>
  <si>
    <t>Предоставление общедоступного и бесплатного  дошкольного образования  в муниципальных бюджетных дошкольных  образовательных учреждениях</t>
  </si>
  <si>
    <t>0117601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</si>
  <si>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</si>
  <si>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Предоставление субсидий бюджетным, автономным учреждениям и иным некоммерческим организациям</t>
  </si>
  <si>
    <t xml:space="preserve">Проведение ремонта зданий и помещений  муниципальных бюджетных дошкольных образовательных учреждений </t>
  </si>
  <si>
    <t xml:space="preserve">Подготовка к новому учебному году муниципальных бюджетных дошкольных образовательных учреждений </t>
  </si>
  <si>
    <t>0112102</t>
  </si>
  <si>
    <t>Предоставление общедоступного и бесплатного  начального общего, основного общего, среднего (полного) общего образования   в муниципальных бюджетных общеобразовательных учреждениях</t>
  </si>
  <si>
    <t>0112103</t>
  </si>
  <si>
    <t>Предоставление дополнительного образования   детям в муниципальных бюджетных образовательных учреждениях</t>
  </si>
  <si>
    <t>0112104</t>
  </si>
  <si>
    <t>Предоставление дополнительного образования  спортивной направленности  детям в муниципальных бюджетных образовательных учреждениях</t>
  </si>
  <si>
    <t xml:space="preserve">Проведение ремонта зданий и помещений  муниципальных бюджетных общеобразовательных учреждений </t>
  </si>
  <si>
    <t xml:space="preserve">Подготовка к новому учебному году муниципальных бюджетных общеобразовательных  учреждений </t>
  </si>
  <si>
    <t>Обеспечение комплексной безопасности зданий и помещений муниципальных бюджетных дошкольных образовательных учреждений</t>
  </si>
  <si>
    <t>Обеспечение комплексной безопасности зданий и помещений муниципальных бюджетных общеобразовательных учреждений</t>
  </si>
  <si>
    <t>0112207</t>
  </si>
  <si>
    <t>Организация обеспечения учащихся начальных классов муниципальных общеобразовательных учреждений города Торжка горячим питанием</t>
  </si>
  <si>
    <t>0190000</t>
  </si>
  <si>
    <t>0199120</t>
  </si>
  <si>
    <t>0199001</t>
  </si>
  <si>
    <t>Расходы на финансовое обеспечение деятельности муниципального казенного учреждения города Торжка "Централизованная бухгалтерия"</t>
  </si>
  <si>
    <t>0199002</t>
  </si>
  <si>
    <t>Создание условий для предоставления транспортных услуг населению и организация транспортного обслуживания населения в части организации проезда учащихся, обучающихся по очной форме обучения в муниципальных общеобразовательных учреждениях города</t>
  </si>
  <si>
    <t>1004</t>
  </si>
  <si>
    <t>Охрана семьи и детства</t>
  </si>
  <si>
    <t>0117501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</si>
  <si>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</si>
  <si>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0117602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</si>
  <si>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</si>
  <si>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Подпрограмма "Организация бюджетного процесса"</t>
  </si>
  <si>
    <t>Мероприятия, связанные с организацией и использованием канала связи в целях осуществления электронного документооборота</t>
  </si>
  <si>
    <t>9922000</t>
  </si>
  <si>
    <t>Резервный фонд администрации муниципального образования город Торжок</t>
  </si>
  <si>
    <t>Средства на реализацию мероприятий по обращениям, поступающим к депутатам Торжокской городской Думы</t>
  </si>
  <si>
    <t>1301</t>
  </si>
  <si>
    <t>Подпрограмма "Обеспечение сбалансированности и финансовой устойчивости бюджета муниципального образования город Торжок"</t>
  </si>
  <si>
    <t>1020000</t>
  </si>
  <si>
    <t>1021001</t>
  </si>
  <si>
    <t>Обслуживание муниципального долга</t>
  </si>
  <si>
    <t>Обслуживание государственного (муниципального) долга</t>
  </si>
  <si>
    <t>08</t>
  </si>
  <si>
    <t>0120000</t>
  </si>
  <si>
    <t>Подпрограмма  "Создание условий для вовлечения молодежи города Торжка в общественно-политическую, социально-экономическую  и культурную жизнь общества"</t>
  </si>
  <si>
    <t>0121001</t>
  </si>
  <si>
    <t>Поддержка способной инициативной и талантливой молодежи</t>
  </si>
  <si>
    <t>0121002</t>
  </si>
  <si>
    <t>Проведение смотра-конкурса на лучшее студенческое общежитие города Торжка</t>
  </si>
  <si>
    <t>0121003</t>
  </si>
  <si>
    <t>Участие в региональных мероприятиях в сфере молодежной политики</t>
  </si>
  <si>
    <t>Предоставление услуг в сфере социальной помощи молодежи</t>
  </si>
  <si>
    <t xml:space="preserve">Организация трудовых отрядов несовершеннолетних в возрасте от 14 до 18 лет в свободное от учебы время </t>
  </si>
  <si>
    <t>Проведение городского молодежного туристического слета</t>
  </si>
  <si>
    <t>Содействие в материально-техническом оснащении и ремонте подростковых клубов</t>
  </si>
  <si>
    <t>Развитие и повышение эффективности функционирования муниципальной системы профилактики безнадзорности и правонарушений несовершеннолетних</t>
  </si>
  <si>
    <t>0122101</t>
  </si>
  <si>
    <t>0122201</t>
  </si>
  <si>
    <t>0122202</t>
  </si>
  <si>
    <t>0122203</t>
  </si>
  <si>
    <t>0122204</t>
  </si>
  <si>
    <t>Муниципальная программа муниципального образования город Торжок «Развитие физической культуры и спорта города Торжка» на  2014  - 2019 годы</t>
  </si>
  <si>
    <t>0300000</t>
  </si>
  <si>
    <t>Подпрограмма "Массовая физкультурно-оздоровительная и спортивная работа"</t>
  </si>
  <si>
    <t>0310000</t>
  </si>
  <si>
    <t>Предоставление дополнительного образования спортивной направленности детям  в специализированной детско-юношеской спортивной школе олимпийского резерва</t>
  </si>
  <si>
    <t>0312102</t>
  </si>
  <si>
    <t>1102</t>
  </si>
  <si>
    <t>Организация проведения спортивно-массовых мероприятий и соревнований</t>
  </si>
  <si>
    <t xml:space="preserve">Создание условий для занятий физической культурой и спортом населения в муниципальном  физкультурно-оздоровительном комплексе </t>
  </si>
  <si>
    <t>Субсидии на иные цели муниципальному физкультурно-оздоровительному комплексу на поддержку в организации занятий льготных категорий граждан</t>
  </si>
  <si>
    <t>0311001</t>
  </si>
  <si>
    <t>0312101</t>
  </si>
  <si>
    <t>0312202</t>
  </si>
  <si>
    <t>1105</t>
  </si>
  <si>
    <t>0390000</t>
  </si>
  <si>
    <t>0399120</t>
  </si>
  <si>
    <t>05</t>
  </si>
  <si>
    <t>0900000</t>
  </si>
  <si>
    <t>Муниципальная программа муниципального образования город Торжок  «Управление имуществом и земельными ресурсами муниципального образования» на  2014 - 2019 годы</t>
  </si>
  <si>
    <t>0910000</t>
  </si>
  <si>
    <t>Подпрограмма "Управление муниципальным имуществом и земельными ресурсами муниципального образования город Торжок"</t>
  </si>
  <si>
    <t>0911010</t>
  </si>
  <si>
    <t>Содержание имущества казны муниципального образования город Торжок</t>
  </si>
  <si>
    <t>0911020</t>
  </si>
  <si>
    <t>Оценка недвижимости, признание прав и регулирование отношений по  муниципальной собственности</t>
  </si>
  <si>
    <t>Исполнение судебных актов</t>
  </si>
  <si>
    <t>0911030</t>
  </si>
  <si>
    <t>0990000</t>
  </si>
  <si>
    <t>0999120</t>
  </si>
  <si>
    <t>Формирование земельных участков, находящихся в ведении муниципального образования город Торжок</t>
  </si>
  <si>
    <t>0911040</t>
  </si>
  <si>
    <t>Муниципальная программа муниципального образования город Торжок  «Обеспечение доступным жильем населения города Торжка и развитие жилищного строительства»  на  2014  - 2019 годы</t>
  </si>
  <si>
    <t>Подпрограмма "Обеспечение жильем детей-сирот и детей, оставшихся без попечения родителей"</t>
  </si>
  <si>
    <t>0400000</t>
  </si>
  <si>
    <t>0430000</t>
  </si>
  <si>
    <t>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</si>
  <si>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0435082</t>
  </si>
  <si>
    <t>0200000</t>
  </si>
  <si>
    <t>Муниципальная программа муниципального образования город Торжок «Развитие культуры города Торжка» на  2014  - 2019 годы</t>
  </si>
  <si>
    <t>0210000</t>
  </si>
  <si>
    <t>Подпрограмма "Сохранение и развитие культурного потенциала муниципального образования город Торжок"</t>
  </si>
  <si>
    <t>Информационное обеспечение развития сферы культуры в городе Торжке</t>
  </si>
  <si>
    <t>Участие в международных, всероссийских, региональных мероприятиях</t>
  </si>
  <si>
    <t>Организация и проведение культурно-массовых  праздничных мероприятий в городе Торжке</t>
  </si>
  <si>
    <t>0211001</t>
  </si>
  <si>
    <t>0211002</t>
  </si>
  <si>
    <t>0211003</t>
  </si>
  <si>
    <t>0211004</t>
  </si>
  <si>
    <t>Комплектование библиотечного фонда муниципального казенного учреждения культуры города Торжка "ЦБС"</t>
  </si>
  <si>
    <t>Организации досуга и обеспечение жителей города услугами организаций культуры</t>
  </si>
  <si>
    <t>0212101</t>
  </si>
  <si>
    <t>Проведение городских культурно-массовых   мероприятий бюджетным учреждением в сфере  предоставления услуг дополнительного образования детей в области культуры</t>
  </si>
  <si>
    <t>0212203</t>
  </si>
  <si>
    <t>0212310</t>
  </si>
  <si>
    <t xml:space="preserve">Организация библиотечного обслуживания населения </t>
  </si>
  <si>
    <t>Расходы на финансовое обеспечение деятельности отделов Управления образования администрации города Торжка Тверской области</t>
  </si>
  <si>
    <t>Подпрограмма "Повышение привлекательности города Торжка как культурно-исторического центра"</t>
  </si>
  <si>
    <t>0220000</t>
  </si>
  <si>
    <t>Капитальные вложения в объекты недвижимого имущества государственной (муниципальной) собственности</t>
  </si>
  <si>
    <t>0860000</t>
  </si>
  <si>
    <t>Подпрограмма "Социальная поддержка населения города Торжка"</t>
  </si>
  <si>
    <t>0868001</t>
  </si>
  <si>
    <t>Оказание адресной социальной помощи гражданам города Торжка, находящимся в трудной жизненной ситуации</t>
  </si>
  <si>
    <t>0861001</t>
  </si>
  <si>
    <t>Оказание единовременной материальной помощи социально-уязвимым категориям населения - пенсионерам</t>
  </si>
  <si>
    <t>0861002</t>
  </si>
  <si>
    <t>Предоставление проездных билетов на проезд  в городском общественном транспорте отдельным категориям медицинских работников</t>
  </si>
  <si>
    <t>Оказание поддержки гражданам, страдающим социально значимыми заболеваниями</t>
  </si>
  <si>
    <t>0861003</t>
  </si>
  <si>
    <t>0861004</t>
  </si>
  <si>
    <t>0868002</t>
  </si>
  <si>
    <t>Обеспечение мер социальной поддержки для лиц, удостоенных  звания "Почетный гражданин города Торжка"</t>
  </si>
  <si>
    <t>0850000</t>
  </si>
  <si>
    <t>Подпрограмма "Поддержка общественного сектора и обеспечение информационной открытости органов местного самоуправления муниципального образования город Торжок"</t>
  </si>
  <si>
    <t>0854002</t>
  </si>
  <si>
    <t>Содействие социально ориентированным  некоммерческим организациям в реализации ими целевых социальных проектов</t>
  </si>
  <si>
    <t>Проведение конкурсов по итогам года "Лучший по профессии" и "Новотор года"</t>
  </si>
  <si>
    <t>0851002</t>
  </si>
  <si>
    <t>0811001</t>
  </si>
  <si>
    <t>Организационное обеспечение проведения мероприятий с участием Главы города</t>
  </si>
  <si>
    <t>0811002</t>
  </si>
  <si>
    <t xml:space="preserve">Разработка проекта правил землепользования и застройки территории городского округа город Торжок Тверской области </t>
  </si>
  <si>
    <t>0820000</t>
  </si>
  <si>
    <t>Подпрограмма "Обеспечение развития инвестиционного потенциала муниципального образования город Торжок и совершенствование системы программно-целевого планирования и прогнозирования социально-экономического развития муниципального образования город Торжок"</t>
  </si>
  <si>
    <t>Представление муниципального образования город Торжок в работе Ассоциации "Совет муниципальных образований Тверской области"</t>
  </si>
  <si>
    <t>0821001</t>
  </si>
  <si>
    <t>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</si>
  <si>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0821002</t>
  </si>
  <si>
    <t>0830000</t>
  </si>
  <si>
    <t>Подпрограмма "Повышение правопорядка и общественной безопасности в городе Торжке"</t>
  </si>
  <si>
    <t>0831001</t>
  </si>
  <si>
    <t>Поощрение народных дружин за активное участие в охране общественного порядка"</t>
  </si>
  <si>
    <t>0840000</t>
  </si>
  <si>
    <t>Подпрограмма "Снижение рисков и смягчение последствий чрезвычайных ситуаций на территории города Торжка"</t>
  </si>
  <si>
    <t xml:space="preserve">Предоставление муниципальных услуг  в сфере защиты населения и территорий от чрезвычайных ситуаций </t>
  </si>
  <si>
    <t>0842101</t>
  </si>
  <si>
    <t>0600000</t>
  </si>
  <si>
    <t>Муниципальная программа муниципального образования город Торжок  «Дорожное хозяйство   и общественный транспорт    города Торжка на 2014 -2019 годы"</t>
  </si>
  <si>
    <t>0610000</t>
  </si>
  <si>
    <t>Подпрограмма "Сохранение и улучшение транспортно-эксплуатационного состояния улично-дорожной сети города Торжка"</t>
  </si>
  <si>
    <t>0611001</t>
  </si>
  <si>
    <t xml:space="preserve">Содержание автомобильных дорог общего пользования местного значения города Торжка и сооружений на них, нацеленное на обеспечение их проезжаемости и безопасности </t>
  </si>
  <si>
    <t>0700000</t>
  </si>
  <si>
    <t>Муниципальная программа муниципального образования город Торжок «Развитие малого  и среднего  предпринимательства в городе Торжке» на 2014 -2019 годы</t>
  </si>
  <si>
    <t>Подпрограмма "Содействие развитию субъектов малого и среднего предпринимательства в городе Торжке"</t>
  </si>
  <si>
    <t>0710000</t>
  </si>
  <si>
    <t>Содействие развитию Делового информационно-образовательного центра города Торжка</t>
  </si>
  <si>
    <t>0711001</t>
  </si>
  <si>
    <t>Организация и проведение ежегодного смотра-конкурса "Лучшее новогоднее оформление предприятий потребительского рынка"</t>
  </si>
  <si>
    <t>0711002</t>
  </si>
  <si>
    <t>0720000</t>
  </si>
  <si>
    <t>Подпрограмма "Развитие туристской привлекательности города Торжка"</t>
  </si>
  <si>
    <t>0721001</t>
  </si>
  <si>
    <t>Проведение мероприятий, направленных на привлечение туристского потока в город Торжок</t>
  </si>
  <si>
    <t>Участие муниципального образования в российских выставочно-конгрессных мероприятиях в сфере туризма</t>
  </si>
  <si>
    <t>Информирование российских и зарубежных граждан о туристских возможностях Торжка</t>
  </si>
  <si>
    <t>0721002</t>
  </si>
  <si>
    <t>0721003</t>
  </si>
  <si>
    <t>Организация предпрофильной подготовки по основам предпринимательства и малого бизнеса среди молодежи города Торжка и информационно-пропагандистической  деятельности, направленной на решение проблемных вопросов  предпринимательства в сфере предоставления социальной помощи молодежи</t>
  </si>
  <si>
    <t>0712201</t>
  </si>
  <si>
    <t>Подпрограмма "Содействие в обеспечении жильем молодых семей"</t>
  </si>
  <si>
    <t>0420000</t>
  </si>
  <si>
    <t>0421001</t>
  </si>
  <si>
    <t>Предоставление социальных выплат молодым семьям на улучшение жилищных условий</t>
  </si>
  <si>
    <t>Муниципальная программа муниципального образования город Торжок  «Жилищно-коммунальное хозяйство города Торжка на  2014  - 2019 годы"</t>
  </si>
  <si>
    <t>Подпрограмма "Улучшение жилищных условий граждан города Торжка, проживающих в домах, признанных аварийными, за счет нового строительства"</t>
  </si>
  <si>
    <t>Участие в долевом строительстве многоквартирных домов с количеством этажей не более трех с целью переселения граждан из аварийного жилищного фонда</t>
  </si>
  <si>
    <t>0410000</t>
  </si>
  <si>
    <t>0500000</t>
  </si>
  <si>
    <t>0520000</t>
  </si>
  <si>
    <t>Подпрограмма "Повышение надежности и эффективности функционирования объектов коммунального хозяйства города Торжка"</t>
  </si>
  <si>
    <t>Обеспечение инженерной инфраструктурой земельных участков под жилищную застройку в микрорайоне "Южный"</t>
  </si>
  <si>
    <t>0530000</t>
  </si>
  <si>
    <t>Подпрограмма "Развитие газификации муниципального образования город Торжок"</t>
  </si>
  <si>
    <t>Строительство распределительного газопровода низкого давления по  ул. Пустынь и Соминка в городе Торжке</t>
  </si>
  <si>
    <t>0540000</t>
  </si>
  <si>
    <t>Подпрограмма "Организация благоустройства территории муниципального образования город Торжок"</t>
  </si>
  <si>
    <t>0541001</t>
  </si>
  <si>
    <t>Уличное освещение</t>
  </si>
  <si>
    <t>0541002</t>
  </si>
  <si>
    <t>Развитие и содержание сетей уличного освещения в границах города</t>
  </si>
  <si>
    <t>0541003</t>
  </si>
  <si>
    <t>Проведение мероприятий по озеленению улиц города</t>
  </si>
  <si>
    <t>0541004</t>
  </si>
  <si>
    <t>Проведение мероприятий  по содержанию мест захоронений</t>
  </si>
  <si>
    <t>0541005</t>
  </si>
  <si>
    <t>Проведение мероприятий по восстановлению воинских  захоронений</t>
  </si>
  <si>
    <t>0541006</t>
  </si>
  <si>
    <t>Ликвидация несанкционированных свалок на территории муниципального образования город Торжок</t>
  </si>
  <si>
    <t>0405</t>
  </si>
  <si>
    <t>Сельское хозяйство и рыболовство</t>
  </si>
  <si>
    <t>0547551</t>
  </si>
  <si>
    <t>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</si>
  <si>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0212102</t>
  </si>
  <si>
    <t>Предоставление дополнительного образования детей в области культуры</t>
  </si>
  <si>
    <t>Распределение бюджетных ассигнований на реализацию муниципальных программ и непрограммным направлениям деятельности по главным распорядителям средств бюджета муниципального образования город Торжок  на 2014 год и на плановый период 2015 и 2016 годов</t>
  </si>
  <si>
    <t>ПП</t>
  </si>
  <si>
    <t>МП</t>
  </si>
  <si>
    <t>01</t>
  </si>
  <si>
    <t>02</t>
  </si>
  <si>
    <t>03</t>
  </si>
  <si>
    <t>04</t>
  </si>
  <si>
    <t>06</t>
  </si>
  <si>
    <t>07</t>
  </si>
  <si>
    <t>09</t>
  </si>
  <si>
    <t>Подпрограмма "Обеспечение прозрачности и открытости  бюджетного процесса"</t>
  </si>
  <si>
    <t>Расходы, не включенные в муниципальные программы муниципального образования город Торжок</t>
  </si>
  <si>
    <t>99</t>
  </si>
  <si>
    <t>Распределение бюджетных ассигнований по целевым статьям (муниципальным программам и непрограммным направлениям деятельности)  и главным распорядителям средств бюджета муниципального образования город Торжок  на 2014 год и на плановый период 2015 и 2016 годов</t>
  </si>
  <si>
    <t>1010000</t>
  </si>
  <si>
    <t>9900000</t>
  </si>
  <si>
    <t>9990000</t>
  </si>
  <si>
    <t>Приобретение жилых помещений для детей-сирот и детей, оставшихся без попечения родителей, лиц из их числа по договорам найма специализированных жилых помещений за счет средств областного бюджета</t>
  </si>
  <si>
    <t>0437511</t>
  </si>
  <si>
    <t>999941 0</t>
  </si>
  <si>
    <t>9999420</t>
  </si>
  <si>
    <t>9999430</t>
  </si>
  <si>
    <t>9911000</t>
  </si>
  <si>
    <t>1011001</t>
  </si>
  <si>
    <t>Реализация отдельных мероприятий по автоматизации бюджетного процесса, включая управление закупками и информационно-правовое обеспечение бюджетного процесса</t>
  </si>
  <si>
    <t>0897541</t>
  </si>
  <si>
    <t>Финансовое обеспечение реализации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</si>
  <si>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№ п/п</t>
  </si>
  <si>
    <t>Управление образования администрации города Торжка Тверской области, в том числе:</t>
  </si>
  <si>
    <t xml:space="preserve"> Комитет по управлению имуществом муниципального образования город Торжок Тверской области</t>
  </si>
  <si>
    <t>1030000</t>
  </si>
  <si>
    <t>1031001</t>
  </si>
  <si>
    <t>Мероприятия, связанные с организацией и использованияем канала связи в целях осуществления электронного документооборота</t>
  </si>
  <si>
    <t>0899110</t>
  </si>
  <si>
    <t>0899120</t>
  </si>
  <si>
    <t xml:space="preserve">Создание памятника Преподобному Ефрему Новоторжскому </t>
  </si>
  <si>
    <t>0419623</t>
  </si>
  <si>
    <t>1099120</t>
  </si>
  <si>
    <t>0112201</t>
  </si>
  <si>
    <t>0112202</t>
  </si>
  <si>
    <t>0112203</t>
  </si>
  <si>
    <t>0112204</t>
  </si>
  <si>
    <t>0112205</t>
  </si>
  <si>
    <t>0112206</t>
  </si>
  <si>
    <t>0111001</t>
  </si>
  <si>
    <t>Ведомственная структура расходов бюджета муниципального образования  город Торжок на 2014 год и на плановый период 2015 и 2016 годов</t>
  </si>
  <si>
    <t>Муниципальная программа муниципального образования город Торжок  «Муниципальное управление и гражданское общество» на  2014  - 2019 годы</t>
  </si>
  <si>
    <t>Распределение целевых безвозмездных поступлений от других бюджетов бюджетной системы  Российской  Федерации  между распорядителями бюджетных средств на  2014 год и на плановый период 2015 и 2016 годов</t>
  </si>
  <si>
    <t>Приложение 8</t>
  </si>
  <si>
    <t>Капитальный ремонт и ремонт дворовых территорий многоквартирных домов, проездов к дворовым территориям многоквартирных домов города Торжка</t>
  </si>
  <si>
    <t xml:space="preserve">расходы на обеспечение образовательного процесса </t>
  </si>
  <si>
    <t>Приложение 3</t>
  </si>
  <si>
    <t>Приложение 4</t>
  </si>
  <si>
    <t>Приложение 5</t>
  </si>
  <si>
    <t>Приложение 6</t>
  </si>
  <si>
    <t>Приложение 7</t>
  </si>
  <si>
    <t>0419503</t>
  </si>
  <si>
    <t>0419603</t>
  </si>
  <si>
    <t>Обеспечение мероприятий по переселению 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жилищно-коммунального хозяйства</t>
  </si>
  <si>
    <t>Обеспечение мероприятий по переселению 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</si>
  <si>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0616105</t>
  </si>
  <si>
    <t>Капитальный ремонт и ремонт автомобильных дорог общего пользования местного значения  города Торжка</t>
  </si>
  <si>
    <t>0541007</t>
  </si>
  <si>
    <t>Разработка генеральной схемы очистки территории муниципального образования город Торжок</t>
  </si>
  <si>
    <t>0211005</t>
  </si>
  <si>
    <t>Издание книги "Ими гордится город"</t>
  </si>
  <si>
    <t>0854003</t>
  </si>
  <si>
    <t>0854004</t>
  </si>
  <si>
    <t>0854005</t>
  </si>
  <si>
    <t xml:space="preserve">Субсидии юридическим лицам на возмещение части затрат, связанных с производством, выпуском и распространением периодического печатного издания (газеты), учредителем (соучредителем) которого является администрация  города Торжка </t>
  </si>
  <si>
    <t>заработная плата с начислениями и компенсационными выплатами</t>
  </si>
  <si>
    <t>Субсидии юридическим лицам на возмещение части затрат, связанных с производством, выпуском и распространением периодических печатных изданий (газет), в отношении которых муниципальное образование город Торжок не является учредителем (соучредителем)</t>
  </si>
  <si>
    <t xml:space="preserve">Субсидии юридическим лицам (за исключением субсидий государственным (муниципальным) учреждениям), оказывающим услуги в сфере электронных средств массовой информации, учредителем (соучредителем) которых является муниципальное образование  город Торжок </t>
  </si>
  <si>
    <t>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</si>
  <si>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муниципального образования город Торжок  по разделам и подразделам классификации</t>
  </si>
  <si>
    <t xml:space="preserve"> расходов бюджета на 2014 год и на плановый период 2015 и 2016 годов</t>
  </si>
  <si>
    <t>0105</t>
  </si>
  <si>
    <t>Судебная система</t>
  </si>
  <si>
    <t>Другие вопросы в области физической культуры и спорта</t>
  </si>
  <si>
    <t>Всего:</t>
  </si>
  <si>
    <t>0800000</t>
  </si>
  <si>
    <t>Обеспечивающая подпрограмма</t>
  </si>
  <si>
    <t>0890000</t>
  </si>
  <si>
    <t>08 99110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</si>
  <si>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</si>
  <si>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Распределение бюджетных ассигнований бюджета муниципального образования город Торжок по разделам и подразделам, целевым статьям и группам видов расходов классификации расходов бюджета на 2014 год и на плановый период 2015 и 2016 годов</t>
  </si>
  <si>
    <t>0899130</t>
  </si>
  <si>
    <t>0897502</t>
  </si>
  <si>
    <t>Финансовое обеспечение реализации государственных полномочий по созданию, исполнению полномочий  и  обеспечению деятельности комиссий по делам несовершеннолетних</t>
  </si>
  <si>
    <t>Торжокская городская Дума</t>
  </si>
  <si>
    <t>Комитет по управлению имуществом муниципального образования город Торжок Тверской области</t>
  </si>
  <si>
    <t xml:space="preserve">Расходы, не включенные в муниципальные программы </t>
  </si>
  <si>
    <t>Расходы на обеспечение деятельности и иные расходы представительного органа муниципального образования город Торжок</t>
  </si>
  <si>
    <t>Председатель  Торжокской городской Думы</t>
  </si>
  <si>
    <t>Центральный аппарат органов, не включенных в муниципальные  программы муниципального образования город Торжок</t>
  </si>
  <si>
    <t>Депутаты Торжокской городской Думы</t>
  </si>
  <si>
    <t>Подпрограмма "Создание условий для эффективного функционирования исполнительных органов местного самоуправления муниципального образования город Торжок</t>
  </si>
  <si>
    <t>0810000</t>
  </si>
  <si>
    <t>0815120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</si>
  <si>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</si>
  <si>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Муниципальная программа муниципального образования город Торжок  «Управление муниципальными финансами» на  2014 - 2019 годы</t>
  </si>
  <si>
    <t>1000000</t>
  </si>
  <si>
    <t>1090000</t>
  </si>
  <si>
    <t>1</t>
  </si>
  <si>
    <t>2014 год</t>
  </si>
  <si>
    <t>008</t>
  </si>
  <si>
    <t>0501</t>
  </si>
  <si>
    <t>Жилищное хозяйство</t>
  </si>
  <si>
    <t>0409</t>
  </si>
  <si>
    <t xml:space="preserve">Дорожное хозяйство (дорожные фонды)          </t>
  </si>
  <si>
    <t>Кредиты кредитных организаций в валюте Российской Федерации</t>
  </si>
  <si>
    <t>Комитет по физкультуре, спорту и молодежной политике администрации муниципального образования город Торжок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</si>
  <si>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</si>
  <si>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</si>
  <si>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Резервные фонды</t>
  </si>
  <si>
    <t>011</t>
  </si>
  <si>
    <t>Управление образования администрации города Торжка Тверской области</t>
  </si>
  <si>
    <t>Дошкольное образование</t>
  </si>
  <si>
    <t>Общее образование</t>
  </si>
  <si>
    <t>Телевидение и радиовещание</t>
  </si>
  <si>
    <t xml:space="preserve">Распределение бюджетных ассигнований  бюджета </t>
  </si>
  <si>
    <t>Другие вопросы в области образования</t>
  </si>
  <si>
    <t>Культура</t>
  </si>
  <si>
    <t xml:space="preserve">к решению Торжокской городской </t>
  </si>
  <si>
    <t>к решению Торжокской городской</t>
  </si>
  <si>
    <t>006</t>
  </si>
  <si>
    <t>Защита населения и территории от  чрезвычайных ситуаций природного и техногенного характера, гражданская оборона</t>
  </si>
  <si>
    <t>ППП</t>
  </si>
  <si>
    <t>КЦСР</t>
  </si>
  <si>
    <t>КВР</t>
  </si>
  <si>
    <t>Наименование</t>
  </si>
  <si>
    <t>001</t>
  </si>
  <si>
    <t>Общегосударственные вопросы</t>
  </si>
  <si>
    <t>Приложение  1</t>
  </si>
  <si>
    <t>0895931</t>
  </si>
  <si>
    <t>Осуществление переданных органам местного самоуправления Тверской области в соответствии с пунктом 1 статьи 1 Закона Тверской области "О наделении органов местного самоуправления государственными полномочиями  на государственную регистрацию актов гражданского состояния" государственных полномочий на государственную регистрацию актов гражданского состояния</t>
  </si>
  <si>
    <t>0111002</t>
  </si>
  <si>
    <t>Организация и обеспечение отдыха и оздоровление детей города Торжка</t>
  </si>
  <si>
    <t>0117231</t>
  </si>
  <si>
    <t>Создание условий для предоставления транспортных услуг населению и организация транспортного обслуживания населения в части организации проезда учащихся, обучающихся по очной форме обучения в образовательных учреждениях, расположенных на территории Тверской области, на пригородных и (или) городских маршрутах наземного пассажирского транспорта общего пользования (кроме железнодорожного, водного транспорта и такси, включая маршрутные)</t>
  </si>
  <si>
    <t>0427417</t>
  </si>
  <si>
    <t>Предоставление социальных выплат молодым семьям на улучшение жилищных условий за счет средств областного бюджета</t>
  </si>
  <si>
    <t>0611002</t>
  </si>
  <si>
    <t>Выполнение работ по восстановлению изношенных покрытий автомобильных дорог общего пользования местного значения города Торжка (ямочный ремонт)</t>
  </si>
  <si>
    <t>Разработка проектно-сметной документации на проведение капитального ремонта помещения по ул. Металлистов для размещения филиала ГАУ "МФЦ"</t>
  </si>
  <si>
    <t>0811106</t>
  </si>
  <si>
    <t>Приложение 9</t>
  </si>
  <si>
    <t>Создание благоприятных условий для развития малоэтажного (индивидуального) жилищного строительства</t>
  </si>
  <si>
    <t>Организация  обеспечения учащихся начальных классов муниципальных общеобразовательных организаций  горячим питанием</t>
  </si>
  <si>
    <t>0117201</t>
  </si>
  <si>
    <t>Организация обеспечения учащихся начальных классов муниципальных общеобразовательных организаций  горячим питанием за счет средств областного бюджета</t>
  </si>
  <si>
    <t>0616403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</si>
  <si>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</si>
  <si>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Реализация отдельных мероприятий по автоматизации бюджетного процесса, включая управление закупками и информационно-правовое обеспечение бюджетного процесса за счет средств областного бюджета</t>
  </si>
  <si>
    <t xml:space="preserve">Межбюджетные трансферты на поощрение достижения наилучших значений показателей деятельности органов местного самоуправления </t>
  </si>
  <si>
    <t>0526243</t>
  </si>
  <si>
    <t>Создание благоприятных условий для развития малоэтажного  (индивидуального) жилищного строительства:обеспечение инженерной инфраструктурой земельных участков  под жилищную застройку в микрорайоне "Южный"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</si>
  <si>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за счет средств областного бюджета</t>
  </si>
  <si>
    <t>0117202</t>
  </si>
  <si>
    <t>Организация отдыха детей в каникулярное время за счет средств областного бюджета</t>
  </si>
  <si>
    <t xml:space="preserve">Организация отдыха детей в каникулярное время </t>
  </si>
  <si>
    <t>Прочие выплаты по обязательствам государства</t>
  </si>
  <si>
    <t>9930000</t>
  </si>
  <si>
    <t>9931000</t>
  </si>
  <si>
    <t>0425020</t>
  </si>
  <si>
    <t>Предоставление социальных выплат молодым семьям на улучшение жилищных условий за счет средств федерального бюджета</t>
  </si>
  <si>
    <t>Капитальный ремонт и ремонт автомобильных дорог местного значения</t>
  </si>
  <si>
    <t>Развитие системы газоснабжения населенных пунктов</t>
  </si>
  <si>
    <t>0616402</t>
  </si>
  <si>
    <t>0536230</t>
  </si>
  <si>
    <t>Капитальный ремонт и ремонт автомобильных дорог общего пользования местного значения  города Торжка за счет средств областного бюджета</t>
  </si>
  <si>
    <t>Строительство распределительного газопровода низкого давления по  ул. Пустынь и Соминка в городе Торжке за счет средств областного бюджета</t>
  </si>
  <si>
    <t>Субсидии на поддержку редакций районных и городских газет</t>
  </si>
  <si>
    <t>0857446</t>
  </si>
  <si>
    <t xml:space="preserve">Субсидии юридическим лицам на возмещение части затрат, связанных с производством, выпуском и распространением периодического печатного издания (газеты), учредителем (соучредителем) которого является администрация  города Торжка за счет средств областного бюджета  </t>
  </si>
  <si>
    <t>0611005</t>
  </si>
  <si>
    <t xml:space="preserve">Нанесение горизонтальной дорожной разметки на улично-дорожной сети города Торжка </t>
  </si>
  <si>
    <t>1017898</t>
  </si>
  <si>
    <t>Субсидии на проведение капитального ремонта зданий и помещений, находящихся в муниципальной собственности и используемых для размещения дошкольных образовательных учреждений</t>
  </si>
  <si>
    <t xml:space="preserve">к решению Торжокской  городской  </t>
  </si>
  <si>
    <t>Перечень мероприятий</t>
  </si>
  <si>
    <t>Наименование мероприятия</t>
  </si>
  <si>
    <t>Распорядитель (получатель) бюджетных средств</t>
  </si>
  <si>
    <t>Р/П</t>
  </si>
  <si>
    <t>Объем финансирования, тыс. руб.</t>
  </si>
  <si>
    <t>ИТОГО:</t>
  </si>
  <si>
    <t xml:space="preserve"> по обращениям, поступающим к депутатам Торжокской городской Думы, на 2014 год.</t>
  </si>
  <si>
    <t>Приобретение оборудования для детских игровых площадок придомовых территорий муниципального образования город Торжок</t>
  </si>
  <si>
    <t>0116404</t>
  </si>
  <si>
    <t>Проведение капитального ремонта зданий и помещений, находящихся в муниципальной собственности и используемых для размещения дошкольных образовательных организаций</t>
  </si>
  <si>
    <t>0117402</t>
  </si>
  <si>
    <t>Обеспечение комплексной безопасности зданий и помещений, находящихся в  муниципальной собственности и используемых для размещения общеобразовательных учреждений</t>
  </si>
  <si>
    <t>0212301</t>
  </si>
  <si>
    <t>0521001</t>
  </si>
  <si>
    <t>Разработка схем водоснабжения и водоотведения муниципального образования город Торжок</t>
  </si>
  <si>
    <t xml:space="preserve">Проведение ремонта помещения МКУК города Торжка "Централизованная библиотечная система" </t>
  </si>
  <si>
    <t xml:space="preserve">к   решению Торжокской городской </t>
  </si>
  <si>
    <t>Прогнозируемые доходы  бюджета муниципального образования город Торжок по группам, подгруппам, 
статьям, подстатьям и элементам доходов классификации доходов 
бюджетов  Российской Федерации на 2014 и  плановый период  2015 и 2016 годов</t>
  </si>
  <si>
    <t>Код классификации Российской Федерации</t>
  </si>
  <si>
    <t>Наименование дохода</t>
  </si>
  <si>
    <t>сумма тыс.руб.</t>
  </si>
  <si>
    <t>000  1  00  00000  00  0000  000</t>
  </si>
  <si>
    <t>НАЛОГОВЫЕ И НЕНАЛОГОВЫЕ ДОХОДЫ</t>
  </si>
  <si>
    <t>000  1  01  00000  00  0000  000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</si>
  <si>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</si>
  <si>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</si>
  <si>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</si>
  <si>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</si>
  <si>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</si>
  <si>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</si>
  <si>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</si>
  <si>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</si>
  <si>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</si>
  <si>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</si>
  <si>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</si>
  <si>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</si>
  <si>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</si>
  <si>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</si>
  <si>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</si>
  <si>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</si>
  <si>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</si>
  <si>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</si>
  <si>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</si>
  <si>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</si>
  <si>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</si>
  <si>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000  1  05  00000  00  0000  000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</si>
  <si>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</si>
  <si>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</si>
  <si>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</si>
  <si>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</si>
  <si>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</si>
  <si>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</si>
  <si>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</si>
  <si>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</si>
  <si>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</si>
  <si>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</si>
  <si>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</si>
  <si>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000  1  06  00000  00  0000  000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</si>
  <si>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</si>
  <si>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</si>
  <si>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</si>
  <si>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</si>
  <si>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</si>
  <si>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</si>
  <si>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</si>
  <si>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</si>
  <si>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</si>
  <si>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000 1 06 06012 04 0000 110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</si>
  <si>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</si>
  <si>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000 1 06 06020 00 0000 110</t>
  </si>
  <si>
    <t>Земельный налог, взимаемый по ставкам, установленным в соответствии с  подпунктом 2 пункта 1 статьи 394 Налогового кодекса Российской Федерации</t>
  </si>
  <si>
    <t>000 1 06 06022 04 0000 110</t>
  </si>
  <si>
    <t>Земельный налог, взимаемый по ставкам, установленным в соответствии с 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</si>
  <si>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000  1  08  00000  00  0000  000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</si>
  <si>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</si>
  <si>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</si>
  <si>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</si>
  <si>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</si>
  <si>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</si>
  <si>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000  1  11  00000  00  0000  000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</si>
  <si>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</si>
  <si>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</si>
  <si>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</si>
  <si>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</si>
  <si>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</si>
  <si>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</si>
  <si>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</si>
  <si>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</si>
  <si>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 (за исключением  земельных участков 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</si>
  <si>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</si>
  <si>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 (за исключением 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</si>
  <si>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</si>
  <si>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</si>
  <si>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</si>
  <si>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 казну городских округов (за исключением земельных участков)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</si>
  <si>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</si>
  <si>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</si>
  <si>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</si>
  <si>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 обязательных платежей 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</si>
  <si>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</si>
  <si>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</si>
  <si>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000  1  12  00000  00  0000  000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</si>
  <si>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</si>
  <si>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</si>
  <si>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</si>
  <si>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</si>
  <si>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</si>
  <si>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000 1 12 01020 01 0000 120</t>
  </si>
  <si>
    <t>Плата за выбросы загрязняющих веществ в атмосферный воздух передвижными 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</si>
  <si>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</si>
  <si>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</si>
  <si>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</si>
  <si>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</si>
  <si>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000  1  13  00000  00  0000  000</t>
  </si>
  <si>
    <t>ДОХОДЫ ОТ ОКАЗАНИЯ ПЛАТНЫХ УСЛУГ(РАБОТ) И КОМПЕНСАЦИИ ЗАТРАТ ГОСУДАРСТВА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</si>
  <si>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</si>
  <si>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</si>
  <si>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</si>
  <si>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</si>
  <si>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000  1  14  00000  00  0000  000</t>
  </si>
  <si>
    <t>ДОХОДЫ ОТ ПРОДАЖИ МАТЕРИАЛЬНЫХ И НЕМАТЕРИАЛЬНЫХ АКТИВОВ</t>
  </si>
  <si>
    <t>000 1 14  02000 00 0000 000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</si>
  <si>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</si>
  <si>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000 1 14 02040 00 0000 410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</si>
  <si>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</si>
  <si>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</si>
  <si>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</si>
  <si>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</si>
  <si>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</si>
  <si>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</si>
  <si>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</si>
  <si>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</si>
  <si>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</si>
  <si>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</si>
  <si>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</si>
  <si>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</si>
  <si>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</si>
  <si>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000  1  16  00000  00  0000  000</t>
  </si>
  <si>
    <t>ШТРАФЫ,  САНКЦИИ, 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</si>
  <si>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</si>
  <si>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</si>
  <si>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</si>
  <si>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000 1 16 03030 01 0000 140</t>
  </si>
  <si>
    <t>Денежные взыскания (штрафы) за административные правонарушения в области налогов и сборов, предусмотренные Кодеском Российской Федерации об административных правонарушениях</t>
  </si>
  <si>
    <t>000 1 16 25000 01 0000 140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</si>
  <si>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</si>
  <si>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000 1 16 25060 01 0000 140</t>
  </si>
  <si>
    <t>Денежные взыскания (штрафы) за нарушение земельного законодательства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</si>
  <si>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</si>
  <si>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</si>
  <si>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000 1 16 37000 00 0000 140</t>
  </si>
  <si>
    <t>Поступления сумм в возмещение вреда, причиняемого автомобильным дорогам  транспортными средствами, осуществляющими перевозки тяжеловесных и (или) крупногабаритных грузов</t>
  </si>
  <si>
    <t>000 1 16 37030 04 0000 140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</si>
  <si>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</si>
  <si>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000 1 16 51000 02 0000 140</t>
  </si>
  <si>
    <t>Денежные взыскания(штрафы), установленные законами субъектов Российской Федерации за несоблюдение муниципальных правовых актов</t>
  </si>
  <si>
    <t>000 1 16 51020 02 0000 140</t>
  </si>
  <si>
    <t>Денежные взыскания(штрафы),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</si>
  <si>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000 1 16 90000 00 0000 140</t>
  </si>
  <si>
    <t>Прочие поступления от денежных взысканий (штрафов) и иных сумм в возмещение ущерба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</si>
  <si>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</si>
  <si>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</si>
  <si>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000  2 00  00000  00  0000  000</t>
  </si>
  <si>
    <t>БЕЗВОЗМЕЗДНЫЕ ПОСТУПЛЕНИЯ</t>
  </si>
  <si>
    <t>000 2 02 00000 00 0000 000</t>
  </si>
  <si>
    <t>Безвозмездные поступления  от других бюджетов бюджетной системы Российской Федерации</t>
  </si>
  <si>
    <t>000 2 02 01000 00 0000 151</t>
  </si>
  <si>
    <t>Дотации бюджетам  субъектов Российской Федерации и муниципальных образований</t>
  </si>
  <si>
    <t>000 2 02 01003 04 0000 151</t>
  </si>
  <si>
    <t>Дотации бюджетам городских округов на поддержку мер по обеспечению сбалансированности бюджетов</t>
  </si>
  <si>
    <t>000 2 02 02000 00 0000 151</t>
  </si>
  <si>
    <t>Субсидии бюджетам бюджетной системы Российской Федерации (межбюджетные субсидии)</t>
  </si>
  <si>
    <t>000 2 02 02077 04  0000 151</t>
  </si>
  <si>
    <t>Субсидии бюджетам городских округов на бюджетные инвестиции в объекты капитального строительства собственности муниципальных образований</t>
  </si>
  <si>
    <t>000 2 02 02088 04  0004 151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</si>
  <si>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</si>
  <si>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000 2 02 02089 04  0004 151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</si>
  <si>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</si>
  <si>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000 2 02 02216 04 0000 151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</si>
  <si>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</si>
  <si>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000 2 02 02999 04 0000 151</t>
  </si>
  <si>
    <t>Прочие субсидии бюджетам городских округов</t>
  </si>
  <si>
    <t>Субсидии  на организацию обеспечения учащихся начальных классов муниципальных общеобразовательных учреждений  горячим питанием</t>
  </si>
  <si>
    <t>Субсидии  на организацию отдыха детей в каникулярное время</t>
  </si>
  <si>
    <t xml:space="preserve">Субсидии    на создание условий для предоставления транспортных услуг населению и организация транспортного обслуживания населения в части организации проезда учащихся и (или) студентов, обучающихся по очной форме обучения в образовательных учреждениях, расположенных на территории Тверской области, на пригородных и (или) городских маршрутах наземного пассажирского транспорта общего пользования </t>
  </si>
  <si>
    <t>Субсидии на обеспечение комплексной безопасности зданий и помещений образовательных учреждений</t>
  </si>
  <si>
    <t>000 2 02 03000 00 0000 151</t>
  </si>
  <si>
    <t>Субвенции бюджетам субъектов Российской Федерации и муниципальных образований</t>
  </si>
  <si>
    <t>000 2 02 03003 04 0000 151</t>
  </si>
  <si>
    <t xml:space="preserve">Субвенции  бюджетам городских округов на  государственную регистрацию актов гражданского состояния </t>
  </si>
  <si>
    <t>000 2 02 03007 04 0000 151</t>
  </si>
  <si>
    <t>Субвенции бюджетам городских округов на  составление (изменение ) списков кандидатов в присяжные заседатели федеральных судов общей юрисдикции в Российской Федерации</t>
  </si>
  <si>
    <t>000 2 02 03029 04 0000 151</t>
  </si>
  <si>
    <t>Субвенции бюджетам городских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</si>
  <si>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000 2 02 03119 04 0000 151</t>
  </si>
  <si>
    <t>Субвенции бюджетам городских округов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</si>
  <si>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000 2 02 03999 04 0000 151</t>
  </si>
  <si>
    <t xml:space="preserve">Прочие субвенции бюджетам городских округов </t>
  </si>
  <si>
    <t>Субвенции на обеспечение государственных гарантий прав граждан на получение общедоступного и  бесплатного дошкольного, начального общего, основного общего, среднего (полного) общего образования, а также дополнительного образования в муниципальных общеобразовательных  учреждениях Тверской области</t>
  </si>
  <si>
    <t>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</t>
  </si>
  <si>
    <t>Субвенция на финансовое обеспечение реализации государственных полномочий по созданию,  исполнению полномочий и обеспечению деятельности комиссий по делам несовершеннолетних</t>
  </si>
  <si>
    <t>Субвенции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</si>
  <si>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Субвенции на осуществление органами местного самоуправления Тверской области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</si>
  <si>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000 2 07 00000 00 0000 180</t>
  </si>
  <si>
    <t>Прочие безвозмездные поступления</t>
  </si>
  <si>
    <t>000 2 07 04050 04 0000 180</t>
  </si>
  <si>
    <t xml:space="preserve">Прочие безвозмездные поступления в бюджеты городских округов </t>
  </si>
  <si>
    <t>Приложение 2</t>
  </si>
  <si>
    <t>Проведение капитального ремонта зданий и помещений, находящихся в муниципальной собственности и используемых для размещения дошкольных образовательных учреждений</t>
  </si>
  <si>
    <t>Обеспечение комплексной безопасности зданий и помещений, находящихся в муниципальной собственности и используемых для размещения общеобразовательных учреждений</t>
  </si>
  <si>
    <t>9970000</t>
  </si>
  <si>
    <t>Средства на реализацию мероприятий по обращениям, поступающим к депутатам Законодательного Собрания Тверской области</t>
  </si>
  <si>
    <t>7</t>
  </si>
  <si>
    <t>000 2 02 04000 04 0000 151</t>
  </si>
  <si>
    <t>Иные межбюджетные трансферты</t>
  </si>
  <si>
    <t>000 2 02 04999 04 0000 151</t>
  </si>
  <si>
    <t>Межбюджетные трансферты на реализацию мероприятий по обращениям, поступающим к депутатам Законодательного Собрания Тверской области, передаваемые в муниципальные образования</t>
  </si>
  <si>
    <t>Думы  от 25.06.2014  № 260</t>
  </si>
  <si>
    <t xml:space="preserve"> Думы от 25.06.2014 № 260</t>
  </si>
  <si>
    <t>Денежные взыскания (штрафы) за нарушение законодательства о налогах и сборах, предусмотренные статьями 116, 118,  статьей 119.1, пунктами 1 и 2 статьи 120, статьями 125, 126, 128, 129, 129.1, 132, 133, 134, 135, 135.1 Налогового кодекса Российской Федерации</t>
  </si>
  <si>
    <t>Думы  от 25.06.2014 № 260</t>
  </si>
  <si>
    <t>Думы  от  25.06.2014 № 260</t>
  </si>
  <si>
    <t>Думы   от 25.06.2014 № 260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</si>
</sst>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.95"/>
      <color indexed="8"/>
      <name val="Times New Roman"/>
      <family val="1"/>
      <charset val="204"/>
    </font>
    <font>
      <sz val="10.9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wrapText="1"/>
    </xf>
    <xf numFmtId="0" fontId="1" fillId="0" borderId="0"/>
    <xf numFmtId="0" fontId="1" fillId="0" borderId="0"/>
  </cellStyleXfs>
  <cellXfs count="240">
    <xf numFmtId="0" fontId="0" fillId="0" borderId="0" xfId="0">
      <alignment wrapText="1"/>
    </xf>
    <xf numFmtId="0" fontId="3" fillId="0" borderId="0" xfId="0" applyFont="1" applyAlignment="1">
      <alignment horizontal="right"/>
    </xf>
    <xf numFmtId="0" fontId="3" fillId="0" borderId="0" xfId="0" applyFont="1">
      <alignment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>
      <alignment wrapText="1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>
      <alignment wrapText="1"/>
    </xf>
    <xf numFmtId="0" fontId="4" fillId="0" borderId="0" xfId="0" applyFont="1">
      <alignment wrapText="1"/>
    </xf>
    <xf numFmtId="0" fontId="4" fillId="0" borderId="1" xfId="0" applyFont="1" applyBorder="1" applyAlignment="1">
      <alignment vertical="center" wrapText="1"/>
    </xf>
    <xf numFmtId="49" fontId="3" fillId="0" borderId="0" xfId="0" applyNumberFormat="1" applyFont="1">
      <alignment wrapText="1"/>
    </xf>
    <xf numFmtId="49" fontId="3" fillId="0" borderId="0" xfId="0" applyNumberFormat="1" applyFont="1" applyBorder="1" applyAlignment="1">
      <alignment horizontal="right" wrapText="1"/>
    </xf>
    <xf numFmtId="49" fontId="3" fillId="0" borderId="4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/>
      <protection locked="0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>
      <alignment wrapText="1"/>
    </xf>
    <xf numFmtId="0" fontId="11" fillId="0" borderId="1" xfId="1" applyFont="1" applyFill="1" applyBorder="1" applyAlignment="1">
      <alignment horizontal="left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11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  <protection locked="0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Fill="1" applyBorder="1" applyAlignment="1" applyProtection="1">
      <alignment horizontal="left" vertical="center" wrapText="1"/>
      <protection locked="0"/>
    </xf>
    <xf numFmtId="0" fontId="3" fillId="0" borderId="8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>
      <alignment wrapText="1"/>
    </xf>
    <xf numFmtId="0" fontId="4" fillId="0" borderId="0" xfId="0" applyFont="1" applyBorder="1">
      <alignment wrapText="1"/>
    </xf>
    <xf numFmtId="0" fontId="3" fillId="0" borderId="0" xfId="0" applyFont="1" applyFill="1" applyBorder="1">
      <alignment wrapText="1"/>
    </xf>
    <xf numFmtId="0" fontId="14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1" xfId="0" applyFont="1" applyFill="1" applyBorder="1">
      <alignment wrapText="1"/>
    </xf>
    <xf numFmtId="0" fontId="3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>
      <alignment wrapText="1"/>
    </xf>
    <xf numFmtId="49" fontId="3" fillId="0" borderId="0" xfId="2" applyNumberFormat="1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/>
    </xf>
    <xf numFmtId="164" fontId="4" fillId="0" borderId="1" xfId="2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49" fontId="3" fillId="0" borderId="1" xfId="2" applyNumberFormat="1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 wrapText="1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 vertical="center"/>
    </xf>
    <xf numFmtId="2" fontId="3" fillId="0" borderId="0" xfId="2" applyNumberFormat="1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 wrapText="1"/>
    </xf>
    <xf numFmtId="49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3" fontId="3" fillId="0" borderId="1" xfId="2" applyNumberFormat="1" applyFont="1" applyBorder="1" applyAlignment="1">
      <alignment horizontal="left" vertical="center" wrapText="1"/>
    </xf>
    <xf numFmtId="0" fontId="4" fillId="0" borderId="1" xfId="2" applyNumberFormat="1" applyFont="1" applyFill="1" applyBorder="1" applyAlignment="1" applyProtection="1">
      <alignment horizontal="left" vertical="center"/>
    </xf>
    <xf numFmtId="0" fontId="4" fillId="0" borderId="1" xfId="2" applyNumberFormat="1" applyFont="1" applyFill="1" applyBorder="1" applyAlignment="1" applyProtection="1">
      <alignment horizontal="left" vertical="center" wrapText="1"/>
    </xf>
    <xf numFmtId="0" fontId="3" fillId="0" borderId="1" xfId="2" applyNumberFormat="1" applyFont="1" applyBorder="1" applyAlignment="1">
      <alignment vertical="center" wrapText="1"/>
    </xf>
    <xf numFmtId="0" fontId="3" fillId="0" borderId="1" xfId="2" applyNumberFormat="1" applyFont="1" applyFill="1" applyBorder="1" applyAlignment="1" applyProtection="1">
      <alignment horizontal="left" vertical="center"/>
    </xf>
    <xf numFmtId="0" fontId="3" fillId="0" borderId="1" xfId="2" applyNumberFormat="1" applyFont="1" applyFill="1" applyBorder="1" applyAlignment="1" applyProtection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49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horizontal="left" vertical="center"/>
    </xf>
    <xf numFmtId="0" fontId="4" fillId="0" borderId="1" xfId="2" applyFont="1" applyFill="1" applyBorder="1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justify"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horizontal="left" vertical="center" wrapText="1"/>
    </xf>
    <xf numFmtId="0" fontId="3" fillId="0" borderId="1" xfId="2" applyNumberFormat="1" applyFont="1" applyFill="1" applyBorder="1" applyAlignment="1" applyProtection="1">
      <alignment vertical="center"/>
    </xf>
    <xf numFmtId="0" fontId="3" fillId="0" borderId="1" xfId="2" applyNumberFormat="1" applyFont="1" applyFill="1" applyBorder="1" applyAlignment="1" applyProtection="1">
      <alignment horizontal="justify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0" xfId="2" applyFont="1" applyFill="1" applyBorder="1" applyAlignment="1">
      <alignment horizontal="right" vertical="center"/>
    </xf>
    <xf numFmtId="0" fontId="4" fillId="0" borderId="0" xfId="2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 shrinkToFit="1"/>
    </xf>
    <xf numFmtId="164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 2" xfId="2"/>
    <cellStyle name="Обычный_Прилож. № (общее образ)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E32"/>
  <sheetViews>
    <sheetView topLeftCell="A22" workbookViewId="0">
      <selection activeCell="H9" sqref="H9"/>
    </sheetView>
  </sheetViews>
  <sheetFormatPr defaultColWidth="9.109375" defaultRowHeight="16.8"/>
  <cols>
    <col min="1" max="1" width="30.5546875" style="2" customWidth="1"/>
    <col min="2" max="2" width="51" style="2" customWidth="1"/>
    <col min="3" max="3" width="13.33203125" style="25" customWidth="1"/>
    <col min="4" max="4" width="13.5546875" style="2" customWidth="1"/>
    <col min="5" max="5" width="12.44140625" style="2" customWidth="1"/>
    <col min="6" max="16384" width="9.109375" style="2"/>
  </cols>
  <sheetData>
    <row r="1" spans="1:5">
      <c r="A1" s="186" t="s">
        <v>476</v>
      </c>
      <c r="B1" s="186"/>
      <c r="C1" s="186"/>
      <c r="D1" s="186"/>
      <c r="E1" s="186"/>
    </row>
    <row r="2" spans="1:5">
      <c r="A2" s="186" t="s">
        <v>466</v>
      </c>
      <c r="B2" s="186"/>
      <c r="C2" s="186"/>
      <c r="D2" s="186"/>
      <c r="E2" s="186"/>
    </row>
    <row r="3" spans="1:5">
      <c r="A3" s="186" t="s">
        <v>740</v>
      </c>
      <c r="B3" s="186"/>
      <c r="C3" s="186"/>
      <c r="D3" s="186"/>
      <c r="E3" s="186"/>
    </row>
    <row r="5" spans="1:5">
      <c r="A5" s="187" t="s">
        <v>0</v>
      </c>
      <c r="B5" s="187"/>
      <c r="C5" s="187"/>
      <c r="D5" s="187"/>
      <c r="E5" s="187"/>
    </row>
    <row r="6" spans="1:5">
      <c r="A6" s="187" t="s">
        <v>113</v>
      </c>
      <c r="B6" s="187"/>
      <c r="C6" s="187"/>
      <c r="D6" s="187"/>
      <c r="E6" s="187"/>
    </row>
    <row r="8" spans="1:5">
      <c r="A8" s="189" t="s">
        <v>1</v>
      </c>
      <c r="B8" s="192" t="s">
        <v>473</v>
      </c>
      <c r="C8" s="197" t="s">
        <v>65</v>
      </c>
      <c r="D8" s="198"/>
      <c r="E8" s="199"/>
    </row>
    <row r="9" spans="1:5">
      <c r="A9" s="190"/>
      <c r="B9" s="193"/>
      <c r="C9" s="192" t="s">
        <v>447</v>
      </c>
      <c r="D9" s="195" t="s">
        <v>115</v>
      </c>
      <c r="E9" s="196"/>
    </row>
    <row r="10" spans="1:5">
      <c r="A10" s="191"/>
      <c r="B10" s="194"/>
      <c r="C10" s="194"/>
      <c r="D10" s="27" t="s">
        <v>78</v>
      </c>
      <c r="E10" s="27" t="s">
        <v>114</v>
      </c>
    </row>
    <row r="11" spans="1:5">
      <c r="A11" s="40" t="s">
        <v>446</v>
      </c>
      <c r="B11" s="41">
        <v>2</v>
      </c>
      <c r="C11" s="41">
        <v>3</v>
      </c>
      <c r="D11" s="37">
        <v>4</v>
      </c>
      <c r="E11" s="37">
        <v>5</v>
      </c>
    </row>
    <row r="12" spans="1:5" ht="33.6">
      <c r="A12" s="18" t="s">
        <v>99</v>
      </c>
      <c r="B12" s="19" t="s">
        <v>453</v>
      </c>
      <c r="C12" s="43">
        <f>C13+C15</f>
        <v>2000</v>
      </c>
      <c r="D12" s="43">
        <f>D13+D15</f>
        <v>13000</v>
      </c>
      <c r="E12" s="43">
        <f>E13+E15</f>
        <v>-3000</v>
      </c>
    </row>
    <row r="13" spans="1:5" ht="33.6">
      <c r="A13" s="20" t="s">
        <v>100</v>
      </c>
      <c r="B13" s="21" t="s">
        <v>101</v>
      </c>
      <c r="C13" s="44">
        <f>C14</f>
        <v>2000</v>
      </c>
      <c r="D13" s="44">
        <f>D14</f>
        <v>15000</v>
      </c>
      <c r="E13" s="44">
        <f>E14</f>
        <v>5000</v>
      </c>
    </row>
    <row r="14" spans="1:5" ht="50.4">
      <c r="A14" s="20" t="s">
        <v>102</v>
      </c>
      <c r="B14" s="11" t="s">
        <v>105</v>
      </c>
      <c r="C14" s="44">
        <v>2000</v>
      </c>
      <c r="D14" s="44">
        <v>15000</v>
      </c>
      <c r="E14" s="44">
        <v>5000</v>
      </c>
    </row>
    <row r="15" spans="1:5" ht="50.4">
      <c r="A15" s="20" t="s">
        <v>103</v>
      </c>
      <c r="B15" s="11" t="s">
        <v>116</v>
      </c>
      <c r="C15" s="44">
        <f>C16</f>
        <v>0</v>
      </c>
      <c r="D15" s="44">
        <f>D16</f>
        <v>-2000</v>
      </c>
      <c r="E15" s="44">
        <f>E16</f>
        <v>-8000</v>
      </c>
    </row>
    <row r="16" spans="1:5" ht="50.4">
      <c r="A16" s="20" t="s">
        <v>106</v>
      </c>
      <c r="B16" s="11" t="s">
        <v>117</v>
      </c>
      <c r="C16" s="44">
        <v>0</v>
      </c>
      <c r="D16" s="44">
        <v>-2000</v>
      </c>
      <c r="E16" s="44">
        <v>-8000</v>
      </c>
    </row>
    <row r="17" spans="1:5" ht="50.4">
      <c r="A17" s="18" t="s">
        <v>2</v>
      </c>
      <c r="B17" s="19" t="s">
        <v>3</v>
      </c>
      <c r="C17" s="43">
        <f>C20+C18</f>
        <v>4000</v>
      </c>
      <c r="D17" s="43">
        <f>D20+D18</f>
        <v>-6000</v>
      </c>
      <c r="E17" s="43">
        <f>E20+E18</f>
        <v>-10000</v>
      </c>
    </row>
    <row r="18" spans="1:5" ht="50.4">
      <c r="A18" s="20" t="s">
        <v>118</v>
      </c>
      <c r="B18" s="21" t="s">
        <v>120</v>
      </c>
      <c r="C18" s="44">
        <f>C19</f>
        <v>16000</v>
      </c>
      <c r="D18" s="44">
        <f>D19</f>
        <v>0</v>
      </c>
      <c r="E18" s="44">
        <f>E19</f>
        <v>0</v>
      </c>
    </row>
    <row r="19" spans="1:5" ht="67.2">
      <c r="A19" s="20" t="s">
        <v>119</v>
      </c>
      <c r="B19" s="21" t="s">
        <v>121</v>
      </c>
      <c r="C19" s="44">
        <v>16000</v>
      </c>
      <c r="D19" s="44">
        <v>0</v>
      </c>
      <c r="E19" s="44">
        <v>0</v>
      </c>
    </row>
    <row r="20" spans="1:5" ht="67.2">
      <c r="A20" s="20" t="s">
        <v>4</v>
      </c>
      <c r="B20" s="21" t="s">
        <v>5</v>
      </c>
      <c r="C20" s="44">
        <f>C21</f>
        <v>-12000</v>
      </c>
      <c r="D20" s="44">
        <f>D21</f>
        <v>-6000</v>
      </c>
      <c r="E20" s="44">
        <f>E21</f>
        <v>-10000</v>
      </c>
    </row>
    <row r="21" spans="1:5" ht="67.2">
      <c r="A21" s="20" t="s">
        <v>6</v>
      </c>
      <c r="B21" s="21" t="s">
        <v>104</v>
      </c>
      <c r="C21" s="44">
        <v>-12000</v>
      </c>
      <c r="D21" s="44">
        <v>-6000</v>
      </c>
      <c r="E21" s="44">
        <v>-10000</v>
      </c>
    </row>
    <row r="22" spans="1:5" ht="33.6">
      <c r="A22" s="18" t="s">
        <v>7</v>
      </c>
      <c r="B22" s="19" t="s">
        <v>122</v>
      </c>
      <c r="C22" s="43">
        <f>C23+C26</f>
        <v>18810.900000000023</v>
      </c>
      <c r="D22" s="43">
        <f>D23+D26</f>
        <v>0</v>
      </c>
      <c r="E22" s="43">
        <f>E23+E26</f>
        <v>0</v>
      </c>
    </row>
    <row r="23" spans="1:5">
      <c r="A23" s="20" t="s">
        <v>8</v>
      </c>
      <c r="B23" s="21" t="s">
        <v>9</v>
      </c>
      <c r="C23" s="44">
        <f t="shared" ref="C23:E24" si="0">C24</f>
        <v>-681351.7</v>
      </c>
      <c r="D23" s="44">
        <f t="shared" si="0"/>
        <v>-569620.6</v>
      </c>
      <c r="E23" s="44">
        <f t="shared" si="0"/>
        <v>-570151.6</v>
      </c>
    </row>
    <row r="24" spans="1:5" ht="33.6">
      <c r="A24" s="20" t="s">
        <v>10</v>
      </c>
      <c r="B24" s="21" t="s">
        <v>11</v>
      </c>
      <c r="C24" s="44">
        <f t="shared" si="0"/>
        <v>-681351.7</v>
      </c>
      <c r="D24" s="44">
        <f t="shared" si="0"/>
        <v>-569620.6</v>
      </c>
      <c r="E24" s="44">
        <f t="shared" si="0"/>
        <v>-570151.6</v>
      </c>
    </row>
    <row r="25" spans="1:5" ht="33.6">
      <c r="A25" s="20" t="s">
        <v>12</v>
      </c>
      <c r="B25" s="21" t="s">
        <v>13</v>
      </c>
      <c r="C25" s="29">
        <f>-(663351.7+C13+C18)</f>
        <v>-681351.7</v>
      </c>
      <c r="D25" s="44">
        <f>-(554620.6+D13+D18)</f>
        <v>-569620.6</v>
      </c>
      <c r="E25" s="44">
        <f>-(565151.6+E13+E18)</f>
        <v>-570151.6</v>
      </c>
    </row>
    <row r="26" spans="1:5">
      <c r="A26" s="20" t="s">
        <v>14</v>
      </c>
      <c r="B26" s="21" t="s">
        <v>15</v>
      </c>
      <c r="C26" s="29">
        <f t="shared" ref="C26:E27" si="1">C27</f>
        <v>700162.6</v>
      </c>
      <c r="D26" s="44">
        <f t="shared" si="1"/>
        <v>569620.6</v>
      </c>
      <c r="E26" s="44">
        <f t="shared" si="1"/>
        <v>570151.6</v>
      </c>
    </row>
    <row r="27" spans="1:5" ht="33.6">
      <c r="A27" s="20" t="s">
        <v>16</v>
      </c>
      <c r="B27" s="21" t="s">
        <v>17</v>
      </c>
      <c r="C27" s="29">
        <f t="shared" si="1"/>
        <v>700162.6</v>
      </c>
      <c r="D27" s="44">
        <f t="shared" si="1"/>
        <v>569620.6</v>
      </c>
      <c r="E27" s="44">
        <f t="shared" si="1"/>
        <v>570151.6</v>
      </c>
    </row>
    <row r="28" spans="1:5" ht="33.6">
      <c r="A28" s="20" t="s">
        <v>18</v>
      </c>
      <c r="B28" s="21" t="s">
        <v>19</v>
      </c>
      <c r="C28" s="29">
        <f>688162.6-(C15+C20)</f>
        <v>700162.6</v>
      </c>
      <c r="D28" s="44">
        <f>561620.6-(D15+D20)</f>
        <v>569620.6</v>
      </c>
      <c r="E28" s="44">
        <f>552151.6-(E15+E20)</f>
        <v>570151.6</v>
      </c>
    </row>
    <row r="29" spans="1:5">
      <c r="A29" s="188" t="s">
        <v>20</v>
      </c>
      <c r="B29" s="188"/>
      <c r="C29" s="43">
        <f>C22+C17+C12</f>
        <v>24810.900000000023</v>
      </c>
      <c r="D29" s="43">
        <f>D22+D17+D12</f>
        <v>7000</v>
      </c>
      <c r="E29" s="43">
        <f>E22+E17+E12</f>
        <v>-13000</v>
      </c>
    </row>
    <row r="31" spans="1:5">
      <c r="A31" s="22"/>
      <c r="B31" s="23"/>
    </row>
    <row r="32" spans="1:5">
      <c r="B32" s="1"/>
    </row>
  </sheetData>
  <mergeCells count="11">
    <mergeCell ref="A1:E1"/>
    <mergeCell ref="A2:E2"/>
    <mergeCell ref="A3:E3"/>
    <mergeCell ref="A5:E5"/>
    <mergeCell ref="A29:B29"/>
    <mergeCell ref="A8:A10"/>
    <mergeCell ref="B8:B10"/>
    <mergeCell ref="A6:E6"/>
    <mergeCell ref="D9:E9"/>
    <mergeCell ref="C8:E8"/>
    <mergeCell ref="C9:C10"/>
  </mergeCells>
  <phoneticPr fontId="2" type="noConversion"/>
  <pageMargins left="0.59055118110236227" right="0.19685039370078741" top="0.19685039370078741" bottom="0.19685039370078741" header="0.51181102362204722" footer="0.51181102362204722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30"/>
  <sheetViews>
    <sheetView topLeftCell="A79" workbookViewId="0">
      <selection activeCell="B72" sqref="B72"/>
    </sheetView>
  </sheetViews>
  <sheetFormatPr defaultColWidth="9.109375" defaultRowHeight="16.8"/>
  <cols>
    <col min="1" max="1" width="34.5546875" style="141" customWidth="1"/>
    <col min="2" max="2" width="84.88671875" style="142" customWidth="1"/>
    <col min="3" max="3" width="13.88671875" style="132" customWidth="1"/>
    <col min="4" max="4" width="13.44140625" style="132" customWidth="1"/>
    <col min="5" max="5" width="13" style="132" customWidth="1"/>
    <col min="6" max="6" width="14.6640625" style="130" customWidth="1"/>
    <col min="7" max="7" width="7.33203125" style="130" customWidth="1"/>
    <col min="8" max="8" width="6.6640625" style="130" customWidth="1"/>
    <col min="9" max="9" width="6.88671875" style="130" customWidth="1"/>
    <col min="10" max="10" width="6.44140625" style="130" customWidth="1"/>
    <col min="11" max="21" width="9.109375" style="130"/>
    <col min="22" max="22" width="0.33203125" style="131" customWidth="1"/>
    <col min="23" max="16384" width="9.109375" style="131"/>
  </cols>
  <sheetData>
    <row r="1" spans="1:21">
      <c r="A1" s="128"/>
      <c r="B1" s="129"/>
      <c r="C1" s="200" t="s">
        <v>730</v>
      </c>
      <c r="D1" s="200"/>
      <c r="E1" s="200"/>
    </row>
    <row r="2" spans="1:21">
      <c r="A2" s="128"/>
      <c r="B2" s="129"/>
      <c r="C2" s="200" t="s">
        <v>539</v>
      </c>
      <c r="D2" s="200"/>
      <c r="E2" s="200"/>
    </row>
    <row r="3" spans="1:21">
      <c r="A3" s="128"/>
      <c r="B3" s="129"/>
      <c r="C3" s="200" t="s">
        <v>741</v>
      </c>
      <c r="D3" s="200"/>
      <c r="E3" s="200"/>
    </row>
    <row r="4" spans="1:21">
      <c r="A4" s="128"/>
      <c r="B4" s="129"/>
    </row>
    <row r="5" spans="1:21" ht="58.2" customHeight="1">
      <c r="A5" s="201" t="s">
        <v>540</v>
      </c>
      <c r="B5" s="201"/>
      <c r="C5" s="201"/>
      <c r="D5" s="201"/>
      <c r="E5" s="201"/>
      <c r="F5" s="133"/>
    </row>
    <row r="6" spans="1:21">
      <c r="A6" s="158"/>
      <c r="B6" s="158"/>
      <c r="C6" s="158"/>
      <c r="D6" s="158"/>
      <c r="E6" s="158"/>
      <c r="F6" s="133"/>
    </row>
    <row r="7" spans="1:21">
      <c r="A7" s="202" t="s">
        <v>541</v>
      </c>
      <c r="B7" s="203" t="s">
        <v>542</v>
      </c>
      <c r="C7" s="204" t="s">
        <v>543</v>
      </c>
      <c r="D7" s="204"/>
      <c r="E7" s="204"/>
    </row>
    <row r="8" spans="1:21" s="135" customFormat="1">
      <c r="A8" s="202"/>
      <c r="B8" s="203"/>
      <c r="C8" s="159" t="s">
        <v>447</v>
      </c>
      <c r="D8" s="159" t="s">
        <v>78</v>
      </c>
      <c r="E8" s="159" t="s">
        <v>114</v>
      </c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s="140" customFormat="1">
      <c r="A9" s="136" t="s">
        <v>544</v>
      </c>
      <c r="B9" s="135" t="s">
        <v>545</v>
      </c>
      <c r="C9" s="137">
        <f>C10+C21+C28+C36+C39+C50+C59+C68+C56+C15</f>
        <v>344639.40000000008</v>
      </c>
      <c r="D9" s="137">
        <f>D10+D21+D28+D36+D39+D50+D59+D68+D56+D15</f>
        <v>285112.90000000008</v>
      </c>
      <c r="E9" s="137">
        <f>E10+E21+E28+E36+E39+E50+E59+E68+E56+E15</f>
        <v>282562.50000000012</v>
      </c>
      <c r="F9" s="138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</row>
    <row r="10" spans="1:21" s="140" customFormat="1">
      <c r="A10" s="136" t="s">
        <v>546</v>
      </c>
      <c r="B10" s="135" t="s">
        <v>547</v>
      </c>
      <c r="C10" s="137">
        <f>C11</f>
        <v>139685.4</v>
      </c>
      <c r="D10" s="137">
        <f>D11</f>
        <v>137088.5</v>
      </c>
      <c r="E10" s="137">
        <f>E11</f>
        <v>134437.70000000001</v>
      </c>
      <c r="F10" s="138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</row>
    <row r="11" spans="1:21">
      <c r="A11" s="141" t="s">
        <v>548</v>
      </c>
      <c r="B11" s="142" t="s">
        <v>549</v>
      </c>
      <c r="C11" s="143">
        <f>C12+C13+C14</f>
        <v>139685.4</v>
      </c>
      <c r="D11" s="143">
        <f>D12+D13+D14</f>
        <v>137088.5</v>
      </c>
      <c r="E11" s="143">
        <f>E12+E13+E14</f>
        <v>134437.70000000001</v>
      </c>
      <c r="F11" s="144"/>
    </row>
    <row r="12" spans="1:21" ht="69.599999999999994" customHeight="1">
      <c r="A12" s="141" t="s">
        <v>550</v>
      </c>
      <c r="B12" s="165" t="s">
        <v>551</v>
      </c>
      <c r="C12" s="143">
        <v>138157</v>
      </c>
      <c r="D12" s="143">
        <v>135683.79999999999</v>
      </c>
      <c r="E12" s="143">
        <v>133147.29999999999</v>
      </c>
      <c r="F12" s="132"/>
      <c r="G12" s="145"/>
      <c r="H12" s="145"/>
      <c r="I12" s="145"/>
    </row>
    <row r="13" spans="1:21" ht="103.8" customHeight="1">
      <c r="A13" s="141" t="s">
        <v>552</v>
      </c>
      <c r="B13" s="165" t="s">
        <v>553</v>
      </c>
      <c r="C13" s="143">
        <v>728.3</v>
      </c>
      <c r="D13" s="143">
        <v>703.1</v>
      </c>
      <c r="E13" s="143">
        <v>675.7</v>
      </c>
      <c r="F13" s="132"/>
    </row>
    <row r="14" spans="1:21" ht="41.4" customHeight="1">
      <c r="A14" s="141" t="s">
        <v>554</v>
      </c>
      <c r="B14" s="142" t="s">
        <v>555</v>
      </c>
      <c r="C14" s="143">
        <v>800.1</v>
      </c>
      <c r="D14" s="143">
        <v>701.6</v>
      </c>
      <c r="E14" s="143">
        <v>614.70000000000005</v>
      </c>
      <c r="F14" s="132"/>
    </row>
    <row r="15" spans="1:21" s="140" customFormat="1" ht="33.6">
      <c r="A15" s="136" t="s">
        <v>556</v>
      </c>
      <c r="B15" s="135" t="s">
        <v>557</v>
      </c>
      <c r="C15" s="137">
        <v>2407.9</v>
      </c>
      <c r="D15" s="137">
        <v>2489.6999999999998</v>
      </c>
      <c r="E15" s="137">
        <v>2609.1999999999998</v>
      </c>
      <c r="F15" s="146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</row>
    <row r="16" spans="1:21" ht="33.6">
      <c r="A16" s="141" t="s">
        <v>558</v>
      </c>
      <c r="B16" s="142" t="s">
        <v>559</v>
      </c>
      <c r="C16" s="143">
        <f>C17+C18+C19+C20</f>
        <v>2407.9000000000005</v>
      </c>
      <c r="D16" s="143">
        <f>D17+D18+D19+D20</f>
        <v>2489.6999999999998</v>
      </c>
      <c r="E16" s="143">
        <f>E17+E18+E19+E20</f>
        <v>2609.1999999999998</v>
      </c>
      <c r="F16" s="132"/>
    </row>
    <row r="17" spans="1:21" ht="70.2" customHeight="1">
      <c r="A17" s="141" t="s">
        <v>560</v>
      </c>
      <c r="B17" s="142" t="s">
        <v>561</v>
      </c>
      <c r="C17" s="143">
        <v>1196.2</v>
      </c>
      <c r="D17" s="143">
        <v>1236.8</v>
      </c>
      <c r="E17" s="143">
        <v>1296.0999999999999</v>
      </c>
      <c r="F17" s="132"/>
    </row>
    <row r="18" spans="1:21" ht="85.2" customHeight="1">
      <c r="A18" s="141" t="s">
        <v>562</v>
      </c>
      <c r="B18" s="142" t="s">
        <v>563</v>
      </c>
      <c r="C18" s="143">
        <v>28.5</v>
      </c>
      <c r="D18" s="143">
        <v>29.5</v>
      </c>
      <c r="E18" s="143">
        <v>30.9</v>
      </c>
      <c r="F18" s="132"/>
    </row>
    <row r="19" spans="1:21" ht="70.2" customHeight="1">
      <c r="A19" s="141" t="s">
        <v>564</v>
      </c>
      <c r="B19" s="142" t="s">
        <v>565</v>
      </c>
      <c r="C19" s="143">
        <v>1053.9000000000001</v>
      </c>
      <c r="D19" s="143">
        <v>1089.7</v>
      </c>
      <c r="E19" s="143">
        <v>1142</v>
      </c>
      <c r="F19" s="132"/>
    </row>
    <row r="20" spans="1:21" ht="67.2">
      <c r="A20" s="141" t="s">
        <v>566</v>
      </c>
      <c r="B20" s="142" t="s">
        <v>567</v>
      </c>
      <c r="C20" s="143">
        <v>129.30000000000001</v>
      </c>
      <c r="D20" s="143">
        <v>133.69999999999999</v>
      </c>
      <c r="E20" s="143">
        <v>140.19999999999999</v>
      </c>
      <c r="F20" s="132"/>
    </row>
    <row r="21" spans="1:21" ht="19.8" customHeight="1">
      <c r="A21" s="136" t="s">
        <v>568</v>
      </c>
      <c r="B21" s="135" t="s">
        <v>569</v>
      </c>
      <c r="C21" s="137">
        <f>C22+C24+C26</f>
        <v>40049.599999999999</v>
      </c>
      <c r="D21" s="137">
        <f>D22+D24+D26</f>
        <v>42099</v>
      </c>
      <c r="E21" s="137">
        <f>E22+E24+E26</f>
        <v>44175.5</v>
      </c>
      <c r="F21" s="132"/>
    </row>
    <row r="22" spans="1:21" s="140" customFormat="1" ht="19.8" customHeight="1">
      <c r="A22" s="141" t="s">
        <v>570</v>
      </c>
      <c r="B22" s="142" t="s">
        <v>571</v>
      </c>
      <c r="C22" s="137">
        <f>C23</f>
        <v>38661</v>
      </c>
      <c r="D22" s="137">
        <f>D23</f>
        <v>40710</v>
      </c>
      <c r="E22" s="137">
        <f>E23</f>
        <v>42786</v>
      </c>
      <c r="F22" s="138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</row>
    <row r="23" spans="1:21" ht="19.8" customHeight="1">
      <c r="A23" s="141" t="s">
        <v>572</v>
      </c>
      <c r="B23" s="142" t="s">
        <v>571</v>
      </c>
      <c r="C23" s="143">
        <v>38661</v>
      </c>
      <c r="D23" s="143">
        <v>40710</v>
      </c>
      <c r="E23" s="143">
        <v>42786</v>
      </c>
      <c r="F23" s="144"/>
    </row>
    <row r="24" spans="1:21" ht="19.8" customHeight="1">
      <c r="A24" s="166" t="s">
        <v>573</v>
      </c>
      <c r="B24" s="142" t="s">
        <v>574</v>
      </c>
      <c r="C24" s="143">
        <f>C25</f>
        <v>8.6</v>
      </c>
      <c r="D24" s="143">
        <f>D25</f>
        <v>9</v>
      </c>
      <c r="E24" s="143">
        <f>E25</f>
        <v>9.5</v>
      </c>
      <c r="F24" s="132"/>
    </row>
    <row r="25" spans="1:21" ht="19.8" customHeight="1">
      <c r="A25" s="166" t="s">
        <v>575</v>
      </c>
      <c r="B25" s="142" t="s">
        <v>574</v>
      </c>
      <c r="C25" s="143">
        <v>8.6</v>
      </c>
      <c r="D25" s="143">
        <v>9</v>
      </c>
      <c r="E25" s="143">
        <v>9.5</v>
      </c>
      <c r="F25" s="132"/>
    </row>
    <row r="26" spans="1:21" ht="19.8" customHeight="1">
      <c r="A26" s="166" t="s">
        <v>576</v>
      </c>
      <c r="B26" s="142" t="s">
        <v>577</v>
      </c>
      <c r="C26" s="143">
        <f>C27</f>
        <v>1380</v>
      </c>
      <c r="D26" s="143">
        <f>D27</f>
        <v>1380</v>
      </c>
      <c r="E26" s="143">
        <f>E27</f>
        <v>1380</v>
      </c>
      <c r="F26" s="132"/>
    </row>
    <row r="27" spans="1:21" ht="36.6" customHeight="1">
      <c r="A27" s="166" t="s">
        <v>578</v>
      </c>
      <c r="B27" s="142" t="s">
        <v>579</v>
      </c>
      <c r="C27" s="143">
        <v>1380</v>
      </c>
      <c r="D27" s="143">
        <v>1380</v>
      </c>
      <c r="E27" s="143">
        <v>1380</v>
      </c>
      <c r="F27" s="132"/>
    </row>
    <row r="28" spans="1:21" s="140" customFormat="1">
      <c r="A28" s="136" t="s">
        <v>580</v>
      </c>
      <c r="B28" s="135" t="s">
        <v>581</v>
      </c>
      <c r="C28" s="137">
        <f>C29+C31</f>
        <v>58397</v>
      </c>
      <c r="D28" s="137">
        <f>D29+D31</f>
        <v>58397</v>
      </c>
      <c r="E28" s="137">
        <f>E29+E31</f>
        <v>58397</v>
      </c>
      <c r="F28" s="138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</row>
    <row r="29" spans="1:21" ht="18.600000000000001" customHeight="1">
      <c r="A29" s="141" t="s">
        <v>582</v>
      </c>
      <c r="B29" s="142" t="s">
        <v>583</v>
      </c>
      <c r="C29" s="143">
        <f>C30</f>
        <v>3956</v>
      </c>
      <c r="D29" s="143">
        <f>D30</f>
        <v>3956</v>
      </c>
      <c r="E29" s="143">
        <f>E30</f>
        <v>3956</v>
      </c>
      <c r="F29" s="144"/>
    </row>
    <row r="30" spans="1:21" ht="33.6">
      <c r="A30" s="141" t="s">
        <v>584</v>
      </c>
      <c r="B30" s="142" t="s">
        <v>585</v>
      </c>
      <c r="C30" s="147">
        <v>3956</v>
      </c>
      <c r="D30" s="147">
        <v>3956</v>
      </c>
      <c r="E30" s="147">
        <v>3956</v>
      </c>
      <c r="F30" s="132"/>
    </row>
    <row r="31" spans="1:21">
      <c r="A31" s="141" t="s">
        <v>586</v>
      </c>
      <c r="B31" s="142" t="s">
        <v>587</v>
      </c>
      <c r="C31" s="143">
        <f>C32+C34</f>
        <v>54441</v>
      </c>
      <c r="D31" s="143">
        <f>D32+D34</f>
        <v>54441</v>
      </c>
      <c r="E31" s="143">
        <f>E32+E34</f>
        <v>54441</v>
      </c>
      <c r="F31" s="144"/>
    </row>
    <row r="32" spans="1:21" ht="40.799999999999997" customHeight="1">
      <c r="A32" s="141" t="s">
        <v>588</v>
      </c>
      <c r="B32" s="142" t="s">
        <v>589</v>
      </c>
      <c r="C32" s="143">
        <f>C33</f>
        <v>4790</v>
      </c>
      <c r="D32" s="143">
        <f>D33</f>
        <v>4790</v>
      </c>
      <c r="E32" s="143">
        <f>E33</f>
        <v>4790</v>
      </c>
      <c r="F32" s="144"/>
    </row>
    <row r="33" spans="1:21" ht="70.2" customHeight="1">
      <c r="A33" s="141" t="s">
        <v>590</v>
      </c>
      <c r="B33" s="142" t="s">
        <v>591</v>
      </c>
      <c r="C33" s="147">
        <v>4790</v>
      </c>
      <c r="D33" s="147">
        <v>4790</v>
      </c>
      <c r="E33" s="147">
        <v>4790</v>
      </c>
      <c r="F33" s="132"/>
    </row>
    <row r="34" spans="1:21" ht="43.8" customHeight="1">
      <c r="A34" s="141" t="s">
        <v>592</v>
      </c>
      <c r="B34" s="142" t="s">
        <v>593</v>
      </c>
      <c r="C34" s="143">
        <f>C35</f>
        <v>49651</v>
      </c>
      <c r="D34" s="143">
        <f>D35</f>
        <v>49651</v>
      </c>
      <c r="E34" s="143">
        <f>E35</f>
        <v>49651</v>
      </c>
      <c r="F34" s="144"/>
    </row>
    <row r="35" spans="1:21" ht="67.2">
      <c r="A35" s="141" t="s">
        <v>594</v>
      </c>
      <c r="B35" s="142" t="s">
        <v>595</v>
      </c>
      <c r="C35" s="147">
        <v>49651</v>
      </c>
      <c r="D35" s="147">
        <v>49651</v>
      </c>
      <c r="E35" s="147">
        <v>49651</v>
      </c>
      <c r="F35" s="132"/>
    </row>
    <row r="36" spans="1:21" s="140" customFormat="1">
      <c r="A36" s="136" t="s">
        <v>596</v>
      </c>
      <c r="B36" s="135" t="s">
        <v>597</v>
      </c>
      <c r="C36" s="137">
        <f t="shared" ref="C36:E37" si="0">C37</f>
        <v>3041</v>
      </c>
      <c r="D36" s="137">
        <f t="shared" si="0"/>
        <v>3041</v>
      </c>
      <c r="E36" s="137">
        <f t="shared" si="0"/>
        <v>3041</v>
      </c>
      <c r="F36" s="138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</row>
    <row r="37" spans="1:21" ht="33.6">
      <c r="A37" s="141" t="s">
        <v>598</v>
      </c>
      <c r="B37" s="142" t="s">
        <v>599</v>
      </c>
      <c r="C37" s="143">
        <f t="shared" si="0"/>
        <v>3041</v>
      </c>
      <c r="D37" s="143">
        <f t="shared" si="0"/>
        <v>3041</v>
      </c>
      <c r="E37" s="143">
        <f t="shared" si="0"/>
        <v>3041</v>
      </c>
      <c r="F37" s="144"/>
    </row>
    <row r="38" spans="1:21" ht="52.8" customHeight="1">
      <c r="A38" s="141" t="s">
        <v>600</v>
      </c>
      <c r="B38" s="142" t="s">
        <v>601</v>
      </c>
      <c r="C38" s="147">
        <v>3041</v>
      </c>
      <c r="D38" s="147">
        <v>3041</v>
      </c>
      <c r="E38" s="147">
        <v>3041</v>
      </c>
      <c r="F38" s="132"/>
    </row>
    <row r="39" spans="1:21" s="140" customFormat="1" ht="33.6">
      <c r="A39" s="136" t="s">
        <v>602</v>
      </c>
      <c r="B39" s="135" t="s">
        <v>603</v>
      </c>
      <c r="C39" s="137">
        <f>C40+C47</f>
        <v>29629.699999999997</v>
      </c>
      <c r="D39" s="137">
        <f>D40+D47</f>
        <v>29230.9</v>
      </c>
      <c r="E39" s="137">
        <f>E40+E47</f>
        <v>28624.9</v>
      </c>
      <c r="F39" s="138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</row>
    <row r="40" spans="1:21" ht="87.6" customHeight="1">
      <c r="A40" s="141" t="s">
        <v>604</v>
      </c>
      <c r="B40" s="142" t="s">
        <v>605</v>
      </c>
      <c r="C40" s="143">
        <f>C41+C43+C45</f>
        <v>29527.599999999999</v>
      </c>
      <c r="D40" s="143">
        <f>D41+D43+D45</f>
        <v>29123.4</v>
      </c>
      <c r="E40" s="143">
        <f>E41+E43+E45</f>
        <v>28511.9</v>
      </c>
      <c r="F40" s="144"/>
    </row>
    <row r="41" spans="1:21" ht="70.8" customHeight="1">
      <c r="A41" s="141" t="s">
        <v>606</v>
      </c>
      <c r="B41" s="142" t="s">
        <v>607</v>
      </c>
      <c r="C41" s="143">
        <f>C42</f>
        <v>16529.3</v>
      </c>
      <c r="D41" s="143">
        <f>D42</f>
        <v>15510.4</v>
      </c>
      <c r="E41" s="143">
        <f>E42</f>
        <v>14257.9</v>
      </c>
      <c r="F41" s="144"/>
    </row>
    <row r="42" spans="1:21" ht="70.2" customHeight="1">
      <c r="A42" s="141" t="s">
        <v>608</v>
      </c>
      <c r="B42" s="142" t="s">
        <v>609</v>
      </c>
      <c r="C42" s="143">
        <v>16529.3</v>
      </c>
      <c r="D42" s="143">
        <v>15510.4</v>
      </c>
      <c r="E42" s="143">
        <v>14257.9</v>
      </c>
      <c r="F42" s="132"/>
    </row>
    <row r="43" spans="1:21" ht="73.2" customHeight="1">
      <c r="A43" s="141" t="s">
        <v>610</v>
      </c>
      <c r="B43" s="142" t="s">
        <v>611</v>
      </c>
      <c r="C43" s="147">
        <f>44:44</f>
        <v>946.9</v>
      </c>
      <c r="D43" s="147">
        <f>44:44</f>
        <v>946.9</v>
      </c>
      <c r="E43" s="147">
        <f>44:44</f>
        <v>946.9</v>
      </c>
      <c r="F43" s="148"/>
    </row>
    <row r="44" spans="1:21" ht="70.2" customHeight="1">
      <c r="A44" s="141" t="s">
        <v>612</v>
      </c>
      <c r="B44" s="142" t="s">
        <v>613</v>
      </c>
      <c r="C44" s="143">
        <v>946.9</v>
      </c>
      <c r="D44" s="143">
        <v>946.9</v>
      </c>
      <c r="E44" s="143">
        <v>946.9</v>
      </c>
      <c r="F44" s="132"/>
    </row>
    <row r="45" spans="1:21" ht="37.799999999999997" customHeight="1">
      <c r="A45" s="141" t="s">
        <v>614</v>
      </c>
      <c r="B45" s="142" t="s">
        <v>615</v>
      </c>
      <c r="C45" s="143">
        <f>C46</f>
        <v>12051.4</v>
      </c>
      <c r="D45" s="143">
        <f>D46</f>
        <v>12666.1</v>
      </c>
      <c r="E45" s="143">
        <f>E46</f>
        <v>13307.1</v>
      </c>
      <c r="F45" s="144"/>
    </row>
    <row r="46" spans="1:21" ht="37.200000000000003" customHeight="1">
      <c r="A46" s="141" t="s">
        <v>616</v>
      </c>
      <c r="B46" s="142" t="s">
        <v>617</v>
      </c>
      <c r="C46" s="143">
        <v>12051.4</v>
      </c>
      <c r="D46" s="143">
        <v>12666.1</v>
      </c>
      <c r="E46" s="143">
        <v>13307.1</v>
      </c>
      <c r="F46" s="132"/>
    </row>
    <row r="47" spans="1:21" ht="21.6" customHeight="1">
      <c r="A47" s="141" t="s">
        <v>618</v>
      </c>
      <c r="B47" s="142" t="s">
        <v>619</v>
      </c>
      <c r="C47" s="143">
        <f t="shared" ref="C47:E48" si="1">C48</f>
        <v>102.1</v>
      </c>
      <c r="D47" s="143">
        <f t="shared" si="1"/>
        <v>107.5</v>
      </c>
      <c r="E47" s="143">
        <f t="shared" si="1"/>
        <v>113</v>
      </c>
      <c r="F47" s="144"/>
    </row>
    <row r="48" spans="1:21" ht="50.4">
      <c r="A48" s="141" t="s">
        <v>620</v>
      </c>
      <c r="B48" s="142" t="s">
        <v>621</v>
      </c>
      <c r="C48" s="143">
        <f t="shared" si="1"/>
        <v>102.1</v>
      </c>
      <c r="D48" s="143">
        <f t="shared" si="1"/>
        <v>107.5</v>
      </c>
      <c r="E48" s="143">
        <f t="shared" si="1"/>
        <v>113</v>
      </c>
      <c r="F48" s="144"/>
    </row>
    <row r="49" spans="1:21" ht="50.4">
      <c r="A49" s="141" t="s">
        <v>622</v>
      </c>
      <c r="B49" s="142" t="s">
        <v>623</v>
      </c>
      <c r="C49" s="143">
        <v>102.1</v>
      </c>
      <c r="D49" s="143">
        <v>107.5</v>
      </c>
      <c r="E49" s="143">
        <v>113</v>
      </c>
      <c r="F49" s="132"/>
    </row>
    <row r="50" spans="1:21" s="140" customFormat="1" ht="20.399999999999999" customHeight="1">
      <c r="A50" s="136" t="s">
        <v>624</v>
      </c>
      <c r="B50" s="135" t="s">
        <v>625</v>
      </c>
      <c r="C50" s="137">
        <f>C51</f>
        <v>1769.6999999999998</v>
      </c>
      <c r="D50" s="137">
        <f>D51</f>
        <v>1893.6</v>
      </c>
      <c r="E50" s="137">
        <f>E51</f>
        <v>2785.8999999999996</v>
      </c>
      <c r="F50" s="138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</row>
    <row r="51" spans="1:21" s="140" customFormat="1" ht="19.8" customHeight="1">
      <c r="A51" s="141" t="s">
        <v>626</v>
      </c>
      <c r="B51" s="142" t="s">
        <v>627</v>
      </c>
      <c r="C51" s="143">
        <f>SUM(C52:C55)</f>
        <v>1769.6999999999998</v>
      </c>
      <c r="D51" s="143">
        <f>SUM(D52:D55)</f>
        <v>1893.6</v>
      </c>
      <c r="E51" s="143">
        <f>SUM(E52:E55)</f>
        <v>2785.8999999999996</v>
      </c>
      <c r="F51" s="144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1:21" s="140" customFormat="1" ht="36.6" customHeight="1">
      <c r="A52" s="167" t="s">
        <v>628</v>
      </c>
      <c r="B52" s="165" t="s">
        <v>629</v>
      </c>
      <c r="C52" s="143">
        <v>231.3</v>
      </c>
      <c r="D52" s="143">
        <v>247.5</v>
      </c>
      <c r="E52" s="143">
        <v>364.1</v>
      </c>
      <c r="F52" s="132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1:21" s="140" customFormat="1" ht="37.799999999999997" customHeight="1">
      <c r="A53" s="167" t="s">
        <v>630</v>
      </c>
      <c r="B53" s="165" t="s">
        <v>631</v>
      </c>
      <c r="C53" s="143">
        <v>47</v>
      </c>
      <c r="D53" s="143">
        <v>50.3</v>
      </c>
      <c r="E53" s="143">
        <v>74</v>
      </c>
      <c r="F53" s="132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1:21" s="140" customFormat="1" ht="21" customHeight="1">
      <c r="A54" s="167" t="s">
        <v>632</v>
      </c>
      <c r="B54" s="165" t="s">
        <v>633</v>
      </c>
      <c r="C54" s="143">
        <v>1044.5999999999999</v>
      </c>
      <c r="D54" s="143">
        <v>1117.8</v>
      </c>
      <c r="E54" s="143">
        <v>1644.5</v>
      </c>
      <c r="F54" s="132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1:21" s="140" customFormat="1" ht="20.399999999999999" customHeight="1">
      <c r="A55" s="167" t="s">
        <v>634</v>
      </c>
      <c r="B55" s="165" t="s">
        <v>635</v>
      </c>
      <c r="C55" s="143">
        <v>446.8</v>
      </c>
      <c r="D55" s="143">
        <v>478</v>
      </c>
      <c r="E55" s="143">
        <v>703.3</v>
      </c>
      <c r="F55" s="132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1:21" s="140" customFormat="1" ht="33.6">
      <c r="A56" s="136" t="s">
        <v>636</v>
      </c>
      <c r="B56" s="168" t="s">
        <v>637</v>
      </c>
      <c r="C56" s="137">
        <f t="shared" ref="C56:E57" si="2">C57</f>
        <v>264.89999999999998</v>
      </c>
      <c r="D56" s="137">
        <f t="shared" si="2"/>
        <v>264.89999999999998</v>
      </c>
      <c r="E56" s="137">
        <f t="shared" si="2"/>
        <v>264.89999999999998</v>
      </c>
      <c r="F56" s="146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1:21" s="140" customFormat="1" ht="20.399999999999999" customHeight="1">
      <c r="A57" s="167" t="s">
        <v>638</v>
      </c>
      <c r="B57" s="165" t="s">
        <v>639</v>
      </c>
      <c r="C57" s="143">
        <f t="shared" si="2"/>
        <v>264.89999999999998</v>
      </c>
      <c r="D57" s="143">
        <f t="shared" si="2"/>
        <v>264.89999999999998</v>
      </c>
      <c r="E57" s="143">
        <f t="shared" si="2"/>
        <v>264.89999999999998</v>
      </c>
      <c r="F57" s="132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1:21" s="140" customFormat="1" ht="38.4" customHeight="1">
      <c r="A58" s="167" t="s">
        <v>640</v>
      </c>
      <c r="B58" s="165" t="s">
        <v>641</v>
      </c>
      <c r="C58" s="143">
        <v>264.89999999999998</v>
      </c>
      <c r="D58" s="143">
        <v>264.89999999999998</v>
      </c>
      <c r="E58" s="143">
        <v>264.89999999999998</v>
      </c>
      <c r="F58" s="132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1:21" ht="33.6">
      <c r="A59" s="136" t="s">
        <v>642</v>
      </c>
      <c r="B59" s="135" t="s">
        <v>643</v>
      </c>
      <c r="C59" s="137">
        <f>C60+C63</f>
        <v>65910.3</v>
      </c>
      <c r="D59" s="137">
        <f>D60+D63</f>
        <v>7654.9</v>
      </c>
      <c r="E59" s="137">
        <f>E60+E63</f>
        <v>5256</v>
      </c>
      <c r="F59" s="132"/>
    </row>
    <row r="60" spans="1:21" ht="72.599999999999994" customHeight="1">
      <c r="A60" s="141" t="s">
        <v>644</v>
      </c>
      <c r="B60" s="142" t="s">
        <v>645</v>
      </c>
      <c r="C60" s="143">
        <f t="shared" ref="C60:E61" si="3">C61</f>
        <v>49560.1</v>
      </c>
      <c r="D60" s="143">
        <f t="shared" si="3"/>
        <v>2585.6</v>
      </c>
      <c r="E60" s="143">
        <f t="shared" si="3"/>
        <v>1765</v>
      </c>
      <c r="F60" s="132"/>
    </row>
    <row r="61" spans="1:21" ht="88.2" customHeight="1">
      <c r="A61" s="141" t="s">
        <v>646</v>
      </c>
      <c r="B61" s="142" t="s">
        <v>647</v>
      </c>
      <c r="C61" s="143">
        <f t="shared" si="3"/>
        <v>49560.1</v>
      </c>
      <c r="D61" s="143">
        <f t="shared" si="3"/>
        <v>2585.6</v>
      </c>
      <c r="E61" s="143">
        <f t="shared" si="3"/>
        <v>1765</v>
      </c>
      <c r="F61" s="132"/>
    </row>
    <row r="62" spans="1:21" ht="88.8" customHeight="1">
      <c r="A62" s="141" t="s">
        <v>648</v>
      </c>
      <c r="B62" s="142" t="s">
        <v>649</v>
      </c>
      <c r="C62" s="143">
        <v>49560.1</v>
      </c>
      <c r="D62" s="143">
        <v>2585.6</v>
      </c>
      <c r="E62" s="143">
        <v>1765</v>
      </c>
      <c r="F62" s="132"/>
    </row>
    <row r="63" spans="1:21" s="140" customFormat="1" ht="37.200000000000003" customHeight="1">
      <c r="A63" s="141" t="s">
        <v>650</v>
      </c>
      <c r="B63" s="142" t="s">
        <v>651</v>
      </c>
      <c r="C63" s="143">
        <f>C64+C66</f>
        <v>16350.2</v>
      </c>
      <c r="D63" s="143">
        <f>D64+D66</f>
        <v>5069.3</v>
      </c>
      <c r="E63" s="143">
        <f>E64+E66</f>
        <v>3491</v>
      </c>
      <c r="F63" s="138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1:21" ht="36" customHeight="1">
      <c r="A64" s="141" t="s">
        <v>652</v>
      </c>
      <c r="B64" s="142" t="s">
        <v>653</v>
      </c>
      <c r="C64" s="143">
        <f>C65</f>
        <v>5617.2</v>
      </c>
      <c r="D64" s="143">
        <f>D65</f>
        <v>5069.3</v>
      </c>
      <c r="E64" s="143">
        <f>E65</f>
        <v>3491</v>
      </c>
      <c r="F64" s="144"/>
    </row>
    <row r="65" spans="1:21" ht="50.4">
      <c r="A65" s="141" t="s">
        <v>654</v>
      </c>
      <c r="B65" s="142" t="s">
        <v>655</v>
      </c>
      <c r="C65" s="143">
        <v>5617.2</v>
      </c>
      <c r="D65" s="143">
        <v>5069.3</v>
      </c>
      <c r="E65" s="143">
        <v>3491</v>
      </c>
      <c r="F65" s="144"/>
    </row>
    <row r="66" spans="1:21" ht="55.2" customHeight="1">
      <c r="A66" s="142" t="s">
        <v>656</v>
      </c>
      <c r="B66" s="165" t="s">
        <v>657</v>
      </c>
      <c r="C66" s="143">
        <f>C67</f>
        <v>10733</v>
      </c>
      <c r="D66" s="143">
        <f>D67</f>
        <v>0</v>
      </c>
      <c r="E66" s="143">
        <f>E67</f>
        <v>0</v>
      </c>
      <c r="F66" s="132"/>
    </row>
    <row r="67" spans="1:21" ht="54" customHeight="1">
      <c r="A67" s="142" t="s">
        <v>658</v>
      </c>
      <c r="B67" s="165" t="s">
        <v>659</v>
      </c>
      <c r="C67" s="143">
        <v>10733</v>
      </c>
      <c r="D67" s="143">
        <v>0</v>
      </c>
      <c r="E67" s="143">
        <v>0</v>
      </c>
      <c r="F67" s="144"/>
    </row>
    <row r="68" spans="1:21">
      <c r="A68" s="136" t="s">
        <v>660</v>
      </c>
      <c r="B68" s="135" t="s">
        <v>661</v>
      </c>
      <c r="C68" s="137">
        <f>C69+C72+C74+C75+C77+C79</f>
        <v>3483.9</v>
      </c>
      <c r="D68" s="137">
        <f>D69+D72+D74+D75+D77+D79</f>
        <v>2953.4</v>
      </c>
      <c r="E68" s="137">
        <f>E69+E72+E74+E75+E77+E79</f>
        <v>2970.4</v>
      </c>
      <c r="F68" s="132"/>
    </row>
    <row r="69" spans="1:21" ht="33.6">
      <c r="A69" s="141" t="s">
        <v>662</v>
      </c>
      <c r="B69" s="142" t="s">
        <v>663</v>
      </c>
      <c r="C69" s="143">
        <f>C70+C71</f>
        <v>130</v>
      </c>
      <c r="D69" s="143">
        <f>D70+D71</f>
        <v>117</v>
      </c>
      <c r="E69" s="143">
        <f>E70+E71</f>
        <v>105</v>
      </c>
      <c r="F69" s="149"/>
    </row>
    <row r="70" spans="1:21" ht="70.2" customHeight="1">
      <c r="A70" s="141" t="s">
        <v>664</v>
      </c>
      <c r="B70" s="142" t="s">
        <v>742</v>
      </c>
      <c r="C70" s="143">
        <v>125</v>
      </c>
      <c r="D70" s="143">
        <v>114</v>
      </c>
      <c r="E70" s="143">
        <v>103</v>
      </c>
      <c r="F70" s="132"/>
    </row>
    <row r="71" spans="1:21" s="140" customFormat="1" ht="54.6" customHeight="1">
      <c r="A71" s="141" t="s">
        <v>665</v>
      </c>
      <c r="B71" s="142" t="s">
        <v>666</v>
      </c>
      <c r="C71" s="143">
        <v>5</v>
      </c>
      <c r="D71" s="143">
        <v>3</v>
      </c>
      <c r="E71" s="143">
        <v>2</v>
      </c>
      <c r="F71" s="138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</row>
    <row r="72" spans="1:21" ht="105" customHeight="1">
      <c r="A72" s="141" t="s">
        <v>667</v>
      </c>
      <c r="B72" s="142" t="s">
        <v>668</v>
      </c>
      <c r="C72" s="143">
        <f>C73</f>
        <v>49</v>
      </c>
      <c r="D72" s="143">
        <f>D73</f>
        <v>48</v>
      </c>
      <c r="E72" s="143">
        <f>E73</f>
        <v>47</v>
      </c>
      <c r="F72" s="132"/>
    </row>
    <row r="73" spans="1:21" ht="21.6" customHeight="1">
      <c r="A73" s="141" t="s">
        <v>669</v>
      </c>
      <c r="B73" s="142" t="s">
        <v>670</v>
      </c>
      <c r="C73" s="143">
        <v>49</v>
      </c>
      <c r="D73" s="143">
        <v>48</v>
      </c>
      <c r="E73" s="143">
        <v>47</v>
      </c>
      <c r="F73" s="132"/>
    </row>
    <row r="74" spans="1:21" ht="55.8" customHeight="1">
      <c r="A74" s="141" t="s">
        <v>671</v>
      </c>
      <c r="B74" s="142" t="s">
        <v>672</v>
      </c>
      <c r="C74" s="143">
        <v>1456</v>
      </c>
      <c r="D74" s="143">
        <v>1456</v>
      </c>
      <c r="E74" s="143">
        <v>1456</v>
      </c>
      <c r="F74" s="132"/>
    </row>
    <row r="75" spans="1:21" ht="54" customHeight="1">
      <c r="A75" s="141" t="s">
        <v>673</v>
      </c>
      <c r="B75" s="142" t="s">
        <v>674</v>
      </c>
      <c r="C75" s="143">
        <f>C76</f>
        <v>571.5</v>
      </c>
      <c r="D75" s="143">
        <f>D76</f>
        <v>33</v>
      </c>
      <c r="E75" s="143">
        <f>E76</f>
        <v>33</v>
      </c>
      <c r="F75" s="132"/>
    </row>
    <row r="76" spans="1:21" ht="69" customHeight="1">
      <c r="A76" s="150" t="s">
        <v>675</v>
      </c>
      <c r="B76" s="142" t="s">
        <v>676</v>
      </c>
      <c r="C76" s="143">
        <v>571.5</v>
      </c>
      <c r="D76" s="143">
        <v>33</v>
      </c>
      <c r="E76" s="143">
        <v>33</v>
      </c>
      <c r="F76" s="132"/>
    </row>
    <row r="77" spans="1:21" ht="33.6">
      <c r="A77" s="169" t="s">
        <v>677</v>
      </c>
      <c r="B77" s="165" t="s">
        <v>678</v>
      </c>
      <c r="C77" s="143">
        <f>C78</f>
        <v>72</v>
      </c>
      <c r="D77" s="143">
        <f>D78</f>
        <v>72</v>
      </c>
      <c r="E77" s="143">
        <f>E78</f>
        <v>72</v>
      </c>
      <c r="F77" s="132"/>
    </row>
    <row r="78" spans="1:21" ht="50.4">
      <c r="A78" s="169" t="s">
        <v>679</v>
      </c>
      <c r="B78" s="165" t="s">
        <v>680</v>
      </c>
      <c r="C78" s="143">
        <v>72</v>
      </c>
      <c r="D78" s="143">
        <v>72</v>
      </c>
      <c r="E78" s="143">
        <v>72</v>
      </c>
      <c r="F78" s="132"/>
    </row>
    <row r="79" spans="1:21" ht="36" customHeight="1">
      <c r="A79" s="141" t="s">
        <v>681</v>
      </c>
      <c r="B79" s="142" t="s">
        <v>682</v>
      </c>
      <c r="C79" s="143">
        <f>C80</f>
        <v>1205.4000000000001</v>
      </c>
      <c r="D79" s="143">
        <f>D80</f>
        <v>1227.4000000000001</v>
      </c>
      <c r="E79" s="143">
        <f>E80</f>
        <v>1257.4000000000001</v>
      </c>
      <c r="F79" s="144"/>
    </row>
    <row r="80" spans="1:21" ht="35.4" customHeight="1">
      <c r="A80" s="141" t="s">
        <v>683</v>
      </c>
      <c r="B80" s="142" t="s">
        <v>684</v>
      </c>
      <c r="C80" s="143">
        <v>1205.4000000000001</v>
      </c>
      <c r="D80" s="143">
        <v>1227.4000000000001</v>
      </c>
      <c r="E80" s="143">
        <v>1257.4000000000001</v>
      </c>
      <c r="F80" s="144"/>
    </row>
    <row r="81" spans="1:22">
      <c r="A81" s="136" t="s">
        <v>685</v>
      </c>
      <c r="B81" s="135" t="s">
        <v>686</v>
      </c>
      <c r="C81" s="137">
        <f>C82+C110+B115</f>
        <v>318712.3</v>
      </c>
      <c r="D81" s="137">
        <f>D82+D110+C115</f>
        <v>269507.7</v>
      </c>
      <c r="E81" s="137">
        <f>E82+E110+D115</f>
        <v>282589.09999999998</v>
      </c>
      <c r="F81" s="144"/>
    </row>
    <row r="82" spans="1:22" ht="35.4" customHeight="1">
      <c r="A82" s="151" t="s">
        <v>687</v>
      </c>
      <c r="B82" s="152" t="s">
        <v>688</v>
      </c>
      <c r="C82" s="137">
        <f>C83+C97+C85+C108</f>
        <v>311122.3</v>
      </c>
      <c r="D82" s="137">
        <f t="shared" ref="D82:E82" si="4">D83+D97+D85+D108</f>
        <v>269507.7</v>
      </c>
      <c r="E82" s="137">
        <f t="shared" si="4"/>
        <v>282589.09999999998</v>
      </c>
      <c r="F82" s="144"/>
    </row>
    <row r="83" spans="1:22" ht="33.6">
      <c r="A83" s="151" t="s">
        <v>689</v>
      </c>
      <c r="B83" s="152" t="s">
        <v>690</v>
      </c>
      <c r="C83" s="137">
        <f>C84</f>
        <v>1455</v>
      </c>
      <c r="D83" s="137">
        <f>D84</f>
        <v>2000</v>
      </c>
      <c r="E83" s="137">
        <f>E84</f>
        <v>15321</v>
      </c>
      <c r="F83" s="144"/>
    </row>
    <row r="84" spans="1:22" ht="37.799999999999997" customHeight="1">
      <c r="A84" s="153" t="s">
        <v>691</v>
      </c>
      <c r="B84" s="170" t="s">
        <v>692</v>
      </c>
      <c r="C84" s="143">
        <v>1455</v>
      </c>
      <c r="D84" s="143">
        <v>2000</v>
      </c>
      <c r="E84" s="143">
        <v>15321</v>
      </c>
      <c r="F84" s="144"/>
    </row>
    <row r="85" spans="1:22" ht="33.6">
      <c r="A85" s="171" t="s">
        <v>693</v>
      </c>
      <c r="B85" s="172" t="s">
        <v>694</v>
      </c>
      <c r="C85" s="137">
        <f>C87+C88+C90+C86+C89</f>
        <v>40561.1</v>
      </c>
      <c r="D85" s="137">
        <f>D87+D88</f>
        <v>0</v>
      </c>
      <c r="E85" s="137">
        <f>E87+E88</f>
        <v>0</v>
      </c>
      <c r="F85" s="144"/>
    </row>
    <row r="86" spans="1:22" ht="43.2" customHeight="1">
      <c r="A86" s="154" t="s">
        <v>695</v>
      </c>
      <c r="B86" s="160" t="s">
        <v>696</v>
      </c>
      <c r="C86" s="143">
        <v>2478</v>
      </c>
      <c r="D86" s="137">
        <v>0</v>
      </c>
      <c r="E86" s="137">
        <v>0</v>
      </c>
      <c r="F86" s="144"/>
    </row>
    <row r="87" spans="1:22" ht="90.6" customHeight="1">
      <c r="A87" s="154" t="s">
        <v>697</v>
      </c>
      <c r="B87" s="160" t="s">
        <v>698</v>
      </c>
      <c r="C87" s="143">
        <v>495.1</v>
      </c>
      <c r="D87" s="143">
        <v>0</v>
      </c>
      <c r="E87" s="143">
        <v>0</v>
      </c>
      <c r="F87" s="144"/>
    </row>
    <row r="88" spans="1:22" ht="70.8" customHeight="1">
      <c r="A88" s="154" t="s">
        <v>699</v>
      </c>
      <c r="B88" s="160" t="s">
        <v>700</v>
      </c>
      <c r="C88" s="143">
        <v>579.4</v>
      </c>
      <c r="D88" s="143">
        <v>0</v>
      </c>
      <c r="E88" s="143">
        <v>0</v>
      </c>
      <c r="F88" s="144"/>
    </row>
    <row r="89" spans="1:22" ht="90" customHeight="1">
      <c r="A89" s="169" t="s">
        <v>701</v>
      </c>
      <c r="B89" s="160" t="s">
        <v>702</v>
      </c>
      <c r="C89" s="143">
        <v>24135.8</v>
      </c>
      <c r="D89" s="143">
        <v>0</v>
      </c>
      <c r="E89" s="143">
        <v>0</v>
      </c>
      <c r="F89" s="144"/>
    </row>
    <row r="90" spans="1:22" ht="21.6" customHeight="1">
      <c r="A90" s="173" t="s">
        <v>703</v>
      </c>
      <c r="B90" s="160" t="s">
        <v>704</v>
      </c>
      <c r="C90" s="143">
        <f>SUM(C91:C96)</f>
        <v>12872.8</v>
      </c>
      <c r="D90" s="143">
        <f>SUM(D91:D95)</f>
        <v>0</v>
      </c>
      <c r="E90" s="143">
        <f>SUM(E91:E95)</f>
        <v>0</v>
      </c>
      <c r="F90" s="144"/>
    </row>
    <row r="91" spans="1:22" ht="37.200000000000003" customHeight="1">
      <c r="A91" s="173" t="s">
        <v>703</v>
      </c>
      <c r="B91" s="170" t="s">
        <v>705</v>
      </c>
      <c r="C91" s="143">
        <v>4234</v>
      </c>
      <c r="D91" s="143">
        <v>0</v>
      </c>
      <c r="E91" s="143">
        <v>0</v>
      </c>
      <c r="F91" s="144"/>
    </row>
    <row r="92" spans="1:22" ht="21" customHeight="1">
      <c r="A92" s="173" t="s">
        <v>703</v>
      </c>
      <c r="B92" s="174" t="s">
        <v>706</v>
      </c>
      <c r="C92" s="143">
        <v>2890.8</v>
      </c>
      <c r="D92" s="143">
        <v>0</v>
      </c>
      <c r="E92" s="143">
        <v>0</v>
      </c>
      <c r="F92" s="144"/>
    </row>
    <row r="93" spans="1:22" s="130" customFormat="1" ht="106.2" customHeight="1">
      <c r="A93" s="173" t="s">
        <v>703</v>
      </c>
      <c r="B93" s="160" t="s">
        <v>707</v>
      </c>
      <c r="C93" s="143">
        <v>114.7</v>
      </c>
      <c r="D93" s="143">
        <v>0</v>
      </c>
      <c r="E93" s="143">
        <v>0</v>
      </c>
      <c r="F93" s="144"/>
      <c r="V93" s="131"/>
    </row>
    <row r="94" spans="1:22" s="130" customFormat="1" ht="23.4" customHeight="1">
      <c r="A94" s="173" t="s">
        <v>703</v>
      </c>
      <c r="B94" s="160" t="s">
        <v>515</v>
      </c>
      <c r="C94" s="143">
        <v>521.6</v>
      </c>
      <c r="D94" s="143">
        <v>0</v>
      </c>
      <c r="E94" s="143">
        <v>0</v>
      </c>
      <c r="F94" s="144"/>
      <c r="V94" s="131"/>
    </row>
    <row r="95" spans="1:22" s="130" customFormat="1" ht="56.4" customHeight="1">
      <c r="A95" s="173" t="s">
        <v>703</v>
      </c>
      <c r="B95" s="160" t="s">
        <v>521</v>
      </c>
      <c r="C95" s="143">
        <v>4369.3999999999996</v>
      </c>
      <c r="D95" s="143">
        <v>0</v>
      </c>
      <c r="E95" s="143">
        <v>0</v>
      </c>
      <c r="F95" s="144"/>
      <c r="V95" s="131"/>
    </row>
    <row r="96" spans="1:22" s="130" customFormat="1" ht="37.200000000000003" customHeight="1">
      <c r="A96" s="173" t="s">
        <v>703</v>
      </c>
      <c r="B96" s="160" t="s">
        <v>708</v>
      </c>
      <c r="C96" s="143">
        <v>742.3</v>
      </c>
      <c r="D96" s="143">
        <v>0</v>
      </c>
      <c r="E96" s="143">
        <v>0</v>
      </c>
      <c r="F96" s="144"/>
      <c r="V96" s="131"/>
    </row>
    <row r="97" spans="1:22" s="130" customFormat="1" ht="33.6">
      <c r="A97" s="151" t="s">
        <v>709</v>
      </c>
      <c r="B97" s="152" t="s">
        <v>710</v>
      </c>
      <c r="C97" s="137">
        <f>SUM(C98:C102)</f>
        <v>268918</v>
      </c>
      <c r="D97" s="137">
        <f>SUM(D98:D102)</f>
        <v>267507.7</v>
      </c>
      <c r="E97" s="137">
        <f>SUM(E98:E102)</f>
        <v>267268.09999999998</v>
      </c>
      <c r="F97" s="144"/>
      <c r="V97" s="131"/>
    </row>
    <row r="98" spans="1:22" s="130" customFormat="1" ht="36.6" customHeight="1">
      <c r="A98" s="154" t="s">
        <v>711</v>
      </c>
      <c r="B98" s="155" t="s">
        <v>712</v>
      </c>
      <c r="C98" s="143">
        <v>1404</v>
      </c>
      <c r="D98" s="143">
        <v>1393</v>
      </c>
      <c r="E98" s="143">
        <v>1393</v>
      </c>
      <c r="F98" s="144"/>
      <c r="V98" s="131"/>
    </row>
    <row r="99" spans="1:22" s="130" customFormat="1" ht="50.4">
      <c r="A99" s="173" t="s">
        <v>713</v>
      </c>
      <c r="B99" s="155" t="s">
        <v>714</v>
      </c>
      <c r="C99" s="143">
        <v>0</v>
      </c>
      <c r="D99" s="143">
        <v>0</v>
      </c>
      <c r="E99" s="143">
        <v>56</v>
      </c>
      <c r="F99" s="144"/>
      <c r="V99" s="131"/>
    </row>
    <row r="100" spans="1:22" s="130" customFormat="1" ht="67.2">
      <c r="A100" s="154" t="s">
        <v>715</v>
      </c>
      <c r="B100" s="155" t="s">
        <v>716</v>
      </c>
      <c r="C100" s="143">
        <v>5083.8</v>
      </c>
      <c r="D100" s="143">
        <v>5083.8</v>
      </c>
      <c r="E100" s="143">
        <v>5083.8</v>
      </c>
      <c r="F100" s="144"/>
      <c r="V100" s="131"/>
    </row>
    <row r="101" spans="1:22" s="130" customFormat="1" ht="72.599999999999994" customHeight="1">
      <c r="A101" s="154" t="s">
        <v>717</v>
      </c>
      <c r="B101" s="155" t="s">
        <v>718</v>
      </c>
      <c r="C101" s="143">
        <v>6421.5</v>
      </c>
      <c r="D101" s="143">
        <v>4281</v>
      </c>
      <c r="E101" s="143">
        <v>4281</v>
      </c>
      <c r="F101" s="144"/>
      <c r="V101" s="131"/>
    </row>
    <row r="102" spans="1:22" s="130" customFormat="1" ht="21.6" customHeight="1">
      <c r="A102" s="154" t="s">
        <v>719</v>
      </c>
      <c r="B102" s="155" t="s">
        <v>720</v>
      </c>
      <c r="C102" s="143">
        <f>SUM(C103:C107)</f>
        <v>256008.69999999998</v>
      </c>
      <c r="D102" s="143">
        <f>SUM(D103:D107)</f>
        <v>256749.9</v>
      </c>
      <c r="E102" s="143">
        <f>SUM(E103:E107)</f>
        <v>256454.3</v>
      </c>
      <c r="F102" s="144"/>
      <c r="V102" s="131"/>
    </row>
    <row r="103" spans="1:22" s="130" customFormat="1" ht="88.8" customHeight="1">
      <c r="A103" s="154" t="s">
        <v>719</v>
      </c>
      <c r="B103" s="155" t="s">
        <v>721</v>
      </c>
      <c r="C103" s="143">
        <v>170210</v>
      </c>
      <c r="D103" s="143">
        <v>170210</v>
      </c>
      <c r="E103" s="143">
        <v>170210</v>
      </c>
      <c r="F103" s="144"/>
      <c r="V103" s="131"/>
    </row>
    <row r="104" spans="1:22" s="130" customFormat="1" ht="72" customHeight="1">
      <c r="A104" s="154" t="s">
        <v>719</v>
      </c>
      <c r="B104" s="155" t="s">
        <v>722</v>
      </c>
      <c r="C104" s="143">
        <v>84922</v>
      </c>
      <c r="D104" s="143">
        <v>84922</v>
      </c>
      <c r="E104" s="143">
        <v>84922</v>
      </c>
      <c r="F104" s="144"/>
      <c r="V104" s="131"/>
    </row>
    <row r="105" spans="1:22" s="130" customFormat="1" ht="54" customHeight="1">
      <c r="A105" s="154" t="s">
        <v>719</v>
      </c>
      <c r="B105" s="155" t="s">
        <v>723</v>
      </c>
      <c r="C105" s="143">
        <v>623.4</v>
      </c>
      <c r="D105" s="143">
        <v>623.4</v>
      </c>
      <c r="E105" s="143">
        <v>623.4</v>
      </c>
      <c r="V105" s="131"/>
    </row>
    <row r="106" spans="1:22" s="130" customFormat="1" ht="69.599999999999994" customHeight="1">
      <c r="A106" s="154" t="s">
        <v>719</v>
      </c>
      <c r="B106" s="155" t="s">
        <v>724</v>
      </c>
      <c r="C106" s="143">
        <v>253.3</v>
      </c>
      <c r="D106" s="143">
        <v>253.3</v>
      </c>
      <c r="E106" s="143">
        <v>253.3</v>
      </c>
      <c r="V106" s="131"/>
    </row>
    <row r="107" spans="1:22" s="130" customFormat="1" ht="91.2" customHeight="1">
      <c r="A107" s="154" t="s">
        <v>719</v>
      </c>
      <c r="B107" s="155" t="s">
        <v>725</v>
      </c>
      <c r="C107" s="143">
        <v>0</v>
      </c>
      <c r="D107" s="143">
        <v>741.2</v>
      </c>
      <c r="E107" s="143">
        <v>445.6</v>
      </c>
      <c r="V107" s="131"/>
    </row>
    <row r="108" spans="1:22" s="130" customFormat="1" ht="22.8" customHeight="1">
      <c r="A108" s="175" t="s">
        <v>736</v>
      </c>
      <c r="B108" s="176" t="s">
        <v>737</v>
      </c>
      <c r="C108" s="137">
        <f>C109</f>
        <v>188.2</v>
      </c>
      <c r="D108" s="137">
        <f t="shared" ref="D108:E108" si="5">D109</f>
        <v>0</v>
      </c>
      <c r="E108" s="137">
        <f t="shared" si="5"/>
        <v>0</v>
      </c>
      <c r="V108" s="131"/>
    </row>
    <row r="109" spans="1:22" s="130" customFormat="1" ht="57.6" customHeight="1">
      <c r="A109" s="177" t="s">
        <v>738</v>
      </c>
      <c r="B109" s="178" t="s">
        <v>739</v>
      </c>
      <c r="C109" s="143">
        <v>188.2</v>
      </c>
      <c r="D109" s="143">
        <v>0</v>
      </c>
      <c r="E109" s="143">
        <v>0</v>
      </c>
      <c r="V109" s="131"/>
    </row>
    <row r="110" spans="1:22" s="130" customFormat="1" ht="21.6" customHeight="1">
      <c r="A110" s="151" t="s">
        <v>726</v>
      </c>
      <c r="B110" s="152" t="s">
        <v>727</v>
      </c>
      <c r="C110" s="137">
        <f>C111</f>
        <v>7590</v>
      </c>
      <c r="D110" s="137">
        <f>D111</f>
        <v>0</v>
      </c>
      <c r="E110" s="137">
        <f>E111</f>
        <v>0</v>
      </c>
      <c r="V110" s="131"/>
    </row>
    <row r="111" spans="1:22" s="130" customFormat="1" ht="22.2" customHeight="1">
      <c r="A111" s="154" t="s">
        <v>728</v>
      </c>
      <c r="B111" s="155" t="s">
        <v>729</v>
      </c>
      <c r="C111" s="143">
        <v>7590</v>
      </c>
      <c r="D111" s="143">
        <v>0</v>
      </c>
      <c r="E111" s="143">
        <v>0</v>
      </c>
      <c r="V111" s="131"/>
    </row>
    <row r="112" spans="1:22" s="130" customFormat="1">
      <c r="A112" s="136"/>
      <c r="B112" s="135" t="s">
        <v>63</v>
      </c>
      <c r="C112" s="137">
        <f>C9+C81</f>
        <v>663351.70000000007</v>
      </c>
      <c r="D112" s="137">
        <f>D9+D81</f>
        <v>554620.60000000009</v>
      </c>
      <c r="E112" s="137">
        <f>E9+E81</f>
        <v>565151.60000000009</v>
      </c>
      <c r="V112" s="131"/>
    </row>
    <row r="113" spans="1:22" s="130" customFormat="1">
      <c r="A113" s="128"/>
      <c r="B113" s="129"/>
      <c r="C113" s="144"/>
      <c r="D113" s="144"/>
      <c r="E113" s="144"/>
      <c r="V113" s="131"/>
    </row>
    <row r="114" spans="1:22" s="130" customFormat="1">
      <c r="A114" s="128"/>
      <c r="B114" s="129"/>
      <c r="C114" s="132"/>
      <c r="D114" s="132"/>
      <c r="E114" s="132"/>
      <c r="V114" s="131"/>
    </row>
    <row r="115" spans="1:22" s="130" customFormat="1">
      <c r="A115" s="128"/>
      <c r="B115" s="129"/>
      <c r="C115" s="132"/>
      <c r="D115" s="132"/>
      <c r="E115" s="132"/>
      <c r="V115" s="131"/>
    </row>
    <row r="116" spans="1:22" s="130" customFormat="1">
      <c r="A116" s="128"/>
      <c r="B116" s="129"/>
      <c r="C116" s="132"/>
      <c r="D116" s="132"/>
      <c r="E116" s="132"/>
      <c r="V116" s="131"/>
    </row>
    <row r="117" spans="1:22" s="132" customFormat="1">
      <c r="A117" s="128"/>
      <c r="B117" s="129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1"/>
    </row>
    <row r="118" spans="1:22" s="132" customFormat="1">
      <c r="A118" s="128"/>
      <c r="B118" s="129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1"/>
    </row>
    <row r="119" spans="1:22" s="132" customFormat="1">
      <c r="A119" s="128"/>
      <c r="B119" s="129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1"/>
    </row>
    <row r="120" spans="1:22" s="132" customFormat="1">
      <c r="A120" s="128"/>
      <c r="B120" s="129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1"/>
    </row>
    <row r="121" spans="1:22" s="132" customFormat="1">
      <c r="A121" s="128"/>
      <c r="B121" s="129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1"/>
    </row>
    <row r="122" spans="1:22" s="132" customFormat="1">
      <c r="A122" s="128"/>
      <c r="B122" s="129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1"/>
    </row>
    <row r="123" spans="1:22" s="132" customFormat="1">
      <c r="A123" s="128"/>
      <c r="B123" s="129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1"/>
    </row>
    <row r="124" spans="1:22" s="132" customFormat="1">
      <c r="A124" s="128"/>
      <c r="B124" s="129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1"/>
    </row>
    <row r="125" spans="1:22" s="132" customFormat="1">
      <c r="A125" s="128"/>
      <c r="B125" s="129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1"/>
    </row>
    <row r="126" spans="1:22" s="132" customFormat="1">
      <c r="A126" s="128"/>
      <c r="B126" s="129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1"/>
    </row>
    <row r="127" spans="1:22" s="132" customFormat="1">
      <c r="A127" s="128"/>
      <c r="B127" s="129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1"/>
    </row>
    <row r="128" spans="1:22" s="132" customFormat="1">
      <c r="A128" s="128"/>
      <c r="B128" s="129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1"/>
    </row>
    <row r="129" spans="1:22" s="132" customFormat="1">
      <c r="A129" s="128"/>
      <c r="B129" s="129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1"/>
    </row>
    <row r="130" spans="1:22" s="132" customFormat="1">
      <c r="A130" s="128"/>
      <c r="B130" s="129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1"/>
    </row>
    <row r="131" spans="1:22" s="132" customFormat="1">
      <c r="A131" s="128"/>
      <c r="B131" s="129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1"/>
    </row>
    <row r="132" spans="1:22" s="132" customFormat="1">
      <c r="A132" s="128"/>
      <c r="B132" s="129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1"/>
    </row>
    <row r="133" spans="1:22" s="132" customFormat="1">
      <c r="A133" s="128"/>
      <c r="B133" s="129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1"/>
    </row>
    <row r="134" spans="1:22" s="132" customFormat="1">
      <c r="A134" s="128"/>
      <c r="B134" s="129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1"/>
    </row>
    <row r="135" spans="1:22" s="132" customFormat="1">
      <c r="A135" s="128"/>
      <c r="B135" s="129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1"/>
    </row>
    <row r="136" spans="1:22" s="132" customFormat="1">
      <c r="A136" s="128"/>
      <c r="B136" s="129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1"/>
    </row>
    <row r="137" spans="1:22" s="132" customFormat="1">
      <c r="A137" s="128"/>
      <c r="B137" s="129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1"/>
    </row>
    <row r="138" spans="1:22" s="132" customFormat="1">
      <c r="A138" s="128"/>
      <c r="B138" s="129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1"/>
    </row>
    <row r="139" spans="1:22" s="132" customFormat="1">
      <c r="A139" s="128"/>
      <c r="B139" s="129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1"/>
    </row>
    <row r="140" spans="1:22" s="132" customFormat="1">
      <c r="A140" s="128"/>
      <c r="B140" s="129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1"/>
    </row>
    <row r="141" spans="1:22" s="132" customFormat="1">
      <c r="A141" s="128"/>
      <c r="B141" s="129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1"/>
    </row>
    <row r="142" spans="1:22" s="132" customFormat="1">
      <c r="A142" s="128"/>
      <c r="B142" s="129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1"/>
    </row>
    <row r="143" spans="1:22" s="132" customFormat="1">
      <c r="A143" s="128"/>
      <c r="B143" s="129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1"/>
    </row>
    <row r="144" spans="1:22" s="132" customFormat="1">
      <c r="A144" s="128"/>
      <c r="B144" s="129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1"/>
    </row>
    <row r="145" spans="1:22" s="132" customFormat="1">
      <c r="A145" s="128"/>
      <c r="B145" s="129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1"/>
    </row>
    <row r="146" spans="1:22" s="132" customFormat="1">
      <c r="A146" s="128"/>
      <c r="B146" s="129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1"/>
    </row>
    <row r="147" spans="1:22" s="132" customFormat="1">
      <c r="A147" s="128"/>
      <c r="B147" s="129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1"/>
    </row>
    <row r="148" spans="1:22" s="132" customFormat="1">
      <c r="A148" s="128"/>
      <c r="B148" s="129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1"/>
    </row>
    <row r="149" spans="1:22" s="132" customFormat="1">
      <c r="A149" s="128"/>
      <c r="B149" s="129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1"/>
    </row>
    <row r="150" spans="1:22" s="132" customFormat="1">
      <c r="A150" s="128"/>
      <c r="B150" s="129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1"/>
    </row>
    <row r="151" spans="1:22" s="132" customFormat="1">
      <c r="A151" s="128"/>
      <c r="B151" s="129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1"/>
    </row>
    <row r="152" spans="1:22" s="132" customFormat="1">
      <c r="A152" s="128"/>
      <c r="B152" s="129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1"/>
    </row>
    <row r="153" spans="1:22" s="132" customFormat="1">
      <c r="A153" s="128"/>
      <c r="B153" s="129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1"/>
    </row>
    <row r="154" spans="1:22" s="132" customFormat="1">
      <c r="A154" s="128"/>
      <c r="B154" s="129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1"/>
    </row>
    <row r="155" spans="1:22" s="132" customFormat="1">
      <c r="A155" s="128"/>
      <c r="B155" s="129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1"/>
    </row>
    <row r="156" spans="1:22" s="132" customFormat="1">
      <c r="A156" s="128"/>
      <c r="B156" s="129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1"/>
    </row>
    <row r="157" spans="1:22" s="132" customFormat="1">
      <c r="A157" s="128"/>
      <c r="B157" s="129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1"/>
    </row>
    <row r="158" spans="1:22" s="132" customFormat="1">
      <c r="A158" s="128"/>
      <c r="B158" s="129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1"/>
    </row>
    <row r="159" spans="1:22" s="132" customFormat="1">
      <c r="A159" s="128"/>
      <c r="B159" s="129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1"/>
    </row>
    <row r="160" spans="1:22" s="132" customFormat="1">
      <c r="A160" s="128"/>
      <c r="B160" s="129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1"/>
    </row>
    <row r="161" spans="1:22" s="132" customFormat="1">
      <c r="A161" s="128"/>
      <c r="B161" s="129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1"/>
    </row>
    <row r="162" spans="1:22" s="132" customFormat="1">
      <c r="A162" s="128"/>
      <c r="B162" s="129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1"/>
    </row>
    <row r="163" spans="1:22" s="132" customFormat="1">
      <c r="A163" s="128"/>
      <c r="B163" s="129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1"/>
    </row>
    <row r="164" spans="1:22" s="132" customFormat="1">
      <c r="A164" s="128"/>
      <c r="B164" s="129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1"/>
    </row>
    <row r="165" spans="1:22" s="132" customFormat="1">
      <c r="A165" s="128"/>
      <c r="B165" s="129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1"/>
    </row>
    <row r="166" spans="1:22" s="132" customFormat="1">
      <c r="A166" s="128"/>
      <c r="B166" s="129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1"/>
    </row>
    <row r="167" spans="1:22" s="132" customFormat="1">
      <c r="A167" s="128"/>
      <c r="B167" s="129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1"/>
    </row>
    <row r="168" spans="1:22" s="132" customFormat="1">
      <c r="A168" s="128"/>
      <c r="B168" s="129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1"/>
    </row>
    <row r="169" spans="1:22" s="132" customFormat="1">
      <c r="A169" s="128"/>
      <c r="B169" s="129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1"/>
    </row>
    <row r="170" spans="1:22" s="132" customFormat="1">
      <c r="A170" s="128"/>
      <c r="B170" s="129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1"/>
    </row>
    <row r="171" spans="1:22" s="132" customFormat="1">
      <c r="A171" s="128"/>
      <c r="B171" s="129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1"/>
    </row>
    <row r="172" spans="1:22" s="132" customFormat="1">
      <c r="A172" s="128"/>
      <c r="B172" s="129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1"/>
    </row>
    <row r="173" spans="1:22" s="132" customFormat="1">
      <c r="A173" s="128"/>
      <c r="B173" s="129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1"/>
    </row>
    <row r="174" spans="1:22" s="132" customFormat="1">
      <c r="A174" s="128"/>
      <c r="B174" s="129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1"/>
    </row>
    <row r="175" spans="1:22" s="132" customFormat="1">
      <c r="A175" s="128"/>
      <c r="B175" s="129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1"/>
    </row>
    <row r="176" spans="1:22" s="132" customFormat="1">
      <c r="A176" s="128"/>
      <c r="B176" s="129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1"/>
    </row>
    <row r="177" spans="1:22" s="132" customFormat="1">
      <c r="A177" s="128"/>
      <c r="B177" s="129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1"/>
    </row>
    <row r="178" spans="1:22" s="132" customFormat="1">
      <c r="A178" s="128"/>
      <c r="B178" s="129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1"/>
    </row>
    <row r="179" spans="1:22" s="132" customFormat="1">
      <c r="A179" s="128"/>
      <c r="B179" s="129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1"/>
    </row>
    <row r="180" spans="1:22" s="132" customFormat="1">
      <c r="A180" s="128"/>
      <c r="B180" s="129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1"/>
    </row>
    <row r="181" spans="1:22" s="132" customFormat="1">
      <c r="A181" s="128"/>
      <c r="B181" s="129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1"/>
    </row>
    <row r="182" spans="1:22" s="132" customFormat="1">
      <c r="A182" s="128"/>
      <c r="B182" s="129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1"/>
    </row>
    <row r="183" spans="1:22" s="132" customFormat="1">
      <c r="A183" s="128"/>
      <c r="B183" s="129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1"/>
    </row>
    <row r="184" spans="1:22" s="132" customFormat="1">
      <c r="A184" s="128"/>
      <c r="B184" s="129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1"/>
    </row>
    <row r="185" spans="1:22" s="132" customFormat="1">
      <c r="A185" s="128"/>
      <c r="B185" s="129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1"/>
    </row>
    <row r="186" spans="1:22" s="132" customFormat="1">
      <c r="A186" s="128"/>
      <c r="B186" s="129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1"/>
    </row>
    <row r="187" spans="1:22" s="132" customFormat="1">
      <c r="A187" s="128"/>
      <c r="B187" s="129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1"/>
    </row>
    <row r="188" spans="1:22" s="132" customFormat="1">
      <c r="A188" s="128"/>
      <c r="B188" s="129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1"/>
    </row>
    <row r="189" spans="1:22" s="132" customFormat="1">
      <c r="A189" s="128"/>
      <c r="B189" s="129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1"/>
    </row>
    <row r="190" spans="1:22" s="132" customFormat="1">
      <c r="A190" s="128"/>
      <c r="B190" s="129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1"/>
    </row>
    <row r="191" spans="1:22" s="132" customFormat="1">
      <c r="A191" s="128"/>
      <c r="B191" s="129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1"/>
    </row>
    <row r="192" spans="1:22" s="132" customFormat="1">
      <c r="A192" s="128"/>
      <c r="B192" s="129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1"/>
    </row>
    <row r="193" spans="1:22" s="132" customFormat="1">
      <c r="A193" s="128"/>
      <c r="B193" s="129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1"/>
    </row>
    <row r="194" spans="1:22" s="132" customFormat="1">
      <c r="A194" s="128"/>
      <c r="B194" s="129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1"/>
    </row>
    <row r="195" spans="1:22" s="132" customFormat="1">
      <c r="A195" s="128"/>
      <c r="B195" s="129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1"/>
    </row>
    <row r="196" spans="1:22" s="132" customFormat="1">
      <c r="A196" s="128"/>
      <c r="B196" s="129"/>
      <c r="F196" s="130"/>
      <c r="G196" s="130"/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1"/>
    </row>
    <row r="197" spans="1:22" s="132" customFormat="1">
      <c r="A197" s="128"/>
      <c r="B197" s="129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1"/>
    </row>
    <row r="198" spans="1:22" s="132" customFormat="1">
      <c r="A198" s="128"/>
      <c r="B198" s="129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130"/>
      <c r="U198" s="130"/>
      <c r="V198" s="131"/>
    </row>
    <row r="199" spans="1:22" s="132" customFormat="1">
      <c r="A199" s="128"/>
      <c r="B199" s="129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1"/>
    </row>
    <row r="200" spans="1:22" s="132" customFormat="1">
      <c r="A200" s="128"/>
      <c r="B200" s="129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1"/>
    </row>
    <row r="201" spans="1:22" s="132" customFormat="1">
      <c r="A201" s="128"/>
      <c r="B201" s="129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1"/>
    </row>
    <row r="202" spans="1:22" s="132" customFormat="1">
      <c r="A202" s="128"/>
      <c r="B202" s="129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1"/>
    </row>
    <row r="203" spans="1:22" s="132" customFormat="1">
      <c r="A203" s="128"/>
      <c r="B203" s="129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1"/>
    </row>
    <row r="204" spans="1:22" s="132" customFormat="1">
      <c r="A204" s="128"/>
      <c r="B204" s="129"/>
      <c r="F204" s="130"/>
      <c r="G204" s="130"/>
      <c r="H204" s="130"/>
      <c r="I204" s="130"/>
      <c r="J204" s="130"/>
      <c r="K204" s="130"/>
      <c r="L204" s="130"/>
      <c r="M204" s="130"/>
      <c r="N204" s="130"/>
      <c r="O204" s="130"/>
      <c r="P204" s="130"/>
      <c r="Q204" s="130"/>
      <c r="R204" s="130"/>
      <c r="S204" s="130"/>
      <c r="T204" s="130"/>
      <c r="U204" s="130"/>
      <c r="V204" s="131"/>
    </row>
    <row r="205" spans="1:22" s="132" customFormat="1">
      <c r="A205" s="128"/>
      <c r="B205" s="129"/>
      <c r="F205" s="130"/>
      <c r="G205" s="130"/>
      <c r="H205" s="130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130"/>
      <c r="T205" s="130"/>
      <c r="U205" s="130"/>
      <c r="V205" s="131"/>
    </row>
    <row r="206" spans="1:22" s="132" customFormat="1">
      <c r="A206" s="128"/>
      <c r="B206" s="129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1"/>
    </row>
    <row r="207" spans="1:22" s="132" customFormat="1">
      <c r="A207" s="128"/>
      <c r="B207" s="129"/>
      <c r="F207" s="130"/>
      <c r="G207" s="130"/>
      <c r="H207" s="130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30"/>
      <c r="T207" s="130"/>
      <c r="U207" s="130"/>
      <c r="V207" s="131"/>
    </row>
    <row r="208" spans="1:22" s="132" customFormat="1">
      <c r="A208" s="128"/>
      <c r="B208" s="129"/>
      <c r="F208" s="130"/>
      <c r="G208" s="130"/>
      <c r="H208" s="130"/>
      <c r="I208" s="130"/>
      <c r="J208" s="130"/>
      <c r="K208" s="130"/>
      <c r="L208" s="130"/>
      <c r="M208" s="130"/>
      <c r="N208" s="130"/>
      <c r="O208" s="130"/>
      <c r="P208" s="130"/>
      <c r="Q208" s="130"/>
      <c r="R208" s="130"/>
      <c r="S208" s="130"/>
      <c r="T208" s="130"/>
      <c r="U208" s="130"/>
      <c r="V208" s="131"/>
    </row>
    <row r="209" spans="1:22" s="132" customFormat="1">
      <c r="A209" s="128"/>
      <c r="B209" s="129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1"/>
    </row>
    <row r="210" spans="1:22" s="132" customFormat="1">
      <c r="A210" s="128"/>
      <c r="B210" s="129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130"/>
      <c r="T210" s="130"/>
      <c r="U210" s="130"/>
      <c r="V210" s="131"/>
    </row>
    <row r="211" spans="1:22" s="132" customFormat="1">
      <c r="A211" s="128"/>
      <c r="B211" s="129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130"/>
      <c r="T211" s="130"/>
      <c r="U211" s="130"/>
      <c r="V211" s="131"/>
    </row>
    <row r="212" spans="1:22" s="132" customFormat="1">
      <c r="A212" s="128"/>
      <c r="B212" s="129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130"/>
      <c r="T212" s="130"/>
      <c r="U212" s="130"/>
      <c r="V212" s="131"/>
    </row>
    <row r="213" spans="1:22" s="132" customFormat="1">
      <c r="A213" s="128"/>
      <c r="B213" s="129"/>
      <c r="F213" s="130"/>
      <c r="G213" s="130"/>
      <c r="H213" s="130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30"/>
      <c r="T213" s="130"/>
      <c r="U213" s="130"/>
      <c r="V213" s="131"/>
    </row>
    <row r="214" spans="1:22" s="132" customFormat="1">
      <c r="A214" s="128"/>
      <c r="B214" s="129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0"/>
      <c r="R214" s="130"/>
      <c r="S214" s="130"/>
      <c r="T214" s="130"/>
      <c r="U214" s="130"/>
      <c r="V214" s="131"/>
    </row>
    <row r="215" spans="1:22" s="132" customFormat="1">
      <c r="A215" s="128"/>
      <c r="B215" s="129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130"/>
      <c r="T215" s="130"/>
      <c r="U215" s="130"/>
      <c r="V215" s="131"/>
    </row>
    <row r="216" spans="1:22" s="132" customFormat="1">
      <c r="A216" s="128"/>
      <c r="B216" s="129"/>
      <c r="F216" s="130"/>
      <c r="G216" s="130"/>
      <c r="H216" s="130"/>
      <c r="I216" s="130"/>
      <c r="J216" s="130"/>
      <c r="K216" s="130"/>
      <c r="L216" s="130"/>
      <c r="M216" s="130"/>
      <c r="N216" s="130"/>
      <c r="O216" s="130"/>
      <c r="P216" s="130"/>
      <c r="Q216" s="130"/>
      <c r="R216" s="130"/>
      <c r="S216" s="130"/>
      <c r="T216" s="130"/>
      <c r="U216" s="130"/>
      <c r="V216" s="131"/>
    </row>
    <row r="217" spans="1:22" s="132" customFormat="1">
      <c r="A217" s="128"/>
      <c r="B217" s="129"/>
      <c r="F217" s="130"/>
      <c r="G217" s="130"/>
      <c r="H217" s="130"/>
      <c r="I217" s="130"/>
      <c r="J217" s="130"/>
      <c r="K217" s="130"/>
      <c r="L217" s="130"/>
      <c r="M217" s="130"/>
      <c r="N217" s="130"/>
      <c r="O217" s="130"/>
      <c r="P217" s="130"/>
      <c r="Q217" s="130"/>
      <c r="R217" s="130"/>
      <c r="S217" s="130"/>
      <c r="T217" s="130"/>
      <c r="U217" s="130"/>
      <c r="V217" s="131"/>
    </row>
    <row r="218" spans="1:22" s="132" customFormat="1">
      <c r="A218" s="128"/>
      <c r="B218" s="129"/>
      <c r="F218" s="130"/>
      <c r="G218" s="130"/>
      <c r="H218" s="130"/>
      <c r="I218" s="130"/>
      <c r="J218" s="130"/>
      <c r="K218" s="130"/>
      <c r="L218" s="130"/>
      <c r="M218" s="130"/>
      <c r="N218" s="130"/>
      <c r="O218" s="130"/>
      <c r="P218" s="130"/>
      <c r="Q218" s="130"/>
      <c r="R218" s="130"/>
      <c r="S218" s="130"/>
      <c r="T218" s="130"/>
      <c r="U218" s="130"/>
      <c r="V218" s="131"/>
    </row>
    <row r="219" spans="1:22" s="132" customFormat="1">
      <c r="A219" s="128"/>
      <c r="B219" s="129"/>
      <c r="F219" s="130"/>
      <c r="G219" s="130"/>
      <c r="H219" s="130"/>
      <c r="I219" s="130"/>
      <c r="J219" s="130"/>
      <c r="K219" s="130"/>
      <c r="L219" s="130"/>
      <c r="M219" s="130"/>
      <c r="N219" s="130"/>
      <c r="O219" s="130"/>
      <c r="P219" s="130"/>
      <c r="Q219" s="130"/>
      <c r="R219" s="130"/>
      <c r="S219" s="130"/>
      <c r="T219" s="130"/>
      <c r="U219" s="130"/>
      <c r="V219" s="131"/>
    </row>
    <row r="220" spans="1:22" s="132" customFormat="1">
      <c r="A220" s="128"/>
      <c r="B220" s="129"/>
      <c r="F220" s="130"/>
      <c r="G220" s="130"/>
      <c r="H220" s="130"/>
      <c r="I220" s="130"/>
      <c r="J220" s="130"/>
      <c r="K220" s="130"/>
      <c r="L220" s="130"/>
      <c r="M220" s="130"/>
      <c r="N220" s="130"/>
      <c r="O220" s="130"/>
      <c r="P220" s="130"/>
      <c r="Q220" s="130"/>
      <c r="R220" s="130"/>
      <c r="S220" s="130"/>
      <c r="T220" s="130"/>
      <c r="U220" s="130"/>
      <c r="V220" s="131"/>
    </row>
    <row r="221" spans="1:22" s="132" customFormat="1">
      <c r="A221" s="128"/>
      <c r="B221" s="129"/>
      <c r="F221" s="130"/>
      <c r="G221" s="130"/>
      <c r="H221" s="130"/>
      <c r="I221" s="130"/>
      <c r="J221" s="130"/>
      <c r="K221" s="130"/>
      <c r="L221" s="130"/>
      <c r="M221" s="130"/>
      <c r="N221" s="130"/>
      <c r="O221" s="130"/>
      <c r="P221" s="130"/>
      <c r="Q221" s="130"/>
      <c r="R221" s="130"/>
      <c r="S221" s="130"/>
      <c r="T221" s="130"/>
      <c r="U221" s="130"/>
      <c r="V221" s="131"/>
    </row>
    <row r="222" spans="1:22" s="132" customFormat="1">
      <c r="A222" s="128"/>
      <c r="B222" s="129"/>
      <c r="F222" s="130"/>
      <c r="G222" s="130"/>
      <c r="H222" s="130"/>
      <c r="I222" s="130"/>
      <c r="J222" s="130"/>
      <c r="K222" s="130"/>
      <c r="L222" s="130"/>
      <c r="M222" s="130"/>
      <c r="N222" s="130"/>
      <c r="O222" s="130"/>
      <c r="P222" s="130"/>
      <c r="Q222" s="130"/>
      <c r="R222" s="130"/>
      <c r="S222" s="130"/>
      <c r="T222" s="130"/>
      <c r="U222" s="130"/>
      <c r="V222" s="131"/>
    </row>
    <row r="223" spans="1:22" s="132" customFormat="1">
      <c r="A223" s="128"/>
      <c r="B223" s="129"/>
      <c r="F223" s="130"/>
      <c r="G223" s="130"/>
      <c r="H223" s="130"/>
      <c r="I223" s="130"/>
      <c r="J223" s="130"/>
      <c r="K223" s="130"/>
      <c r="L223" s="130"/>
      <c r="M223" s="130"/>
      <c r="N223" s="130"/>
      <c r="O223" s="130"/>
      <c r="P223" s="130"/>
      <c r="Q223" s="130"/>
      <c r="R223" s="130"/>
      <c r="S223" s="130"/>
      <c r="T223" s="130"/>
      <c r="U223" s="130"/>
      <c r="V223" s="131"/>
    </row>
    <row r="224" spans="1:22" s="132" customFormat="1">
      <c r="A224" s="128"/>
      <c r="B224" s="129"/>
      <c r="F224" s="130"/>
      <c r="G224" s="130"/>
      <c r="H224" s="130"/>
      <c r="I224" s="130"/>
      <c r="J224" s="130"/>
      <c r="K224" s="130"/>
      <c r="L224" s="130"/>
      <c r="M224" s="130"/>
      <c r="N224" s="130"/>
      <c r="O224" s="130"/>
      <c r="P224" s="130"/>
      <c r="Q224" s="130"/>
      <c r="R224" s="130"/>
      <c r="S224" s="130"/>
      <c r="T224" s="130"/>
      <c r="U224" s="130"/>
      <c r="V224" s="131"/>
    </row>
    <row r="225" spans="1:22" s="132" customFormat="1">
      <c r="A225" s="128"/>
      <c r="B225" s="129"/>
      <c r="F225" s="130"/>
      <c r="G225" s="130"/>
      <c r="H225" s="130"/>
      <c r="I225" s="130"/>
      <c r="J225" s="130"/>
      <c r="K225" s="130"/>
      <c r="L225" s="130"/>
      <c r="M225" s="130"/>
      <c r="N225" s="130"/>
      <c r="O225" s="130"/>
      <c r="P225" s="130"/>
      <c r="Q225" s="130"/>
      <c r="R225" s="130"/>
      <c r="S225" s="130"/>
      <c r="T225" s="130"/>
      <c r="U225" s="130"/>
      <c r="V225" s="131"/>
    </row>
    <row r="226" spans="1:22" s="132" customFormat="1">
      <c r="A226" s="128"/>
      <c r="B226" s="129"/>
      <c r="F226" s="130"/>
      <c r="G226" s="130"/>
      <c r="H226" s="130"/>
      <c r="I226" s="130"/>
      <c r="J226" s="130"/>
      <c r="K226" s="130"/>
      <c r="L226" s="130"/>
      <c r="M226" s="130"/>
      <c r="N226" s="130"/>
      <c r="O226" s="130"/>
      <c r="P226" s="130"/>
      <c r="Q226" s="130"/>
      <c r="R226" s="130"/>
      <c r="S226" s="130"/>
      <c r="T226" s="130"/>
      <c r="U226" s="130"/>
      <c r="V226" s="131"/>
    </row>
    <row r="227" spans="1:22" s="132" customFormat="1">
      <c r="A227" s="128"/>
      <c r="B227" s="129"/>
      <c r="F227" s="130"/>
      <c r="G227" s="130"/>
      <c r="H227" s="130"/>
      <c r="I227" s="130"/>
      <c r="J227" s="130"/>
      <c r="K227" s="130"/>
      <c r="L227" s="130"/>
      <c r="M227" s="130"/>
      <c r="N227" s="130"/>
      <c r="O227" s="130"/>
      <c r="P227" s="130"/>
      <c r="Q227" s="130"/>
      <c r="R227" s="130"/>
      <c r="S227" s="130"/>
      <c r="T227" s="130"/>
      <c r="U227" s="130"/>
      <c r="V227" s="131"/>
    </row>
    <row r="228" spans="1:22" s="132" customFormat="1">
      <c r="A228" s="128"/>
      <c r="B228" s="129"/>
      <c r="F228" s="130"/>
      <c r="G228" s="130"/>
      <c r="H228" s="130"/>
      <c r="I228" s="130"/>
      <c r="J228" s="130"/>
      <c r="K228" s="130"/>
      <c r="L228" s="130"/>
      <c r="M228" s="130"/>
      <c r="N228" s="130"/>
      <c r="O228" s="130"/>
      <c r="P228" s="130"/>
      <c r="Q228" s="130"/>
      <c r="R228" s="130"/>
      <c r="S228" s="130"/>
      <c r="T228" s="130"/>
      <c r="U228" s="130"/>
      <c r="V228" s="131"/>
    </row>
    <row r="229" spans="1:22" s="132" customFormat="1">
      <c r="A229" s="128"/>
      <c r="B229" s="129"/>
      <c r="F229" s="130"/>
      <c r="G229" s="130"/>
      <c r="H229" s="130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130"/>
      <c r="U229" s="130"/>
      <c r="V229" s="131"/>
    </row>
    <row r="230" spans="1:22" s="132" customFormat="1">
      <c r="A230" s="128"/>
      <c r="B230" s="129"/>
      <c r="F230" s="130"/>
      <c r="G230" s="130"/>
      <c r="H230" s="130"/>
      <c r="I230" s="130"/>
      <c r="J230" s="130"/>
      <c r="K230" s="130"/>
      <c r="L230" s="130"/>
      <c r="M230" s="130"/>
      <c r="N230" s="130"/>
      <c r="O230" s="130"/>
      <c r="P230" s="130"/>
      <c r="Q230" s="130"/>
      <c r="R230" s="130"/>
      <c r="S230" s="130"/>
      <c r="T230" s="130"/>
      <c r="U230" s="130"/>
      <c r="V230" s="131"/>
    </row>
  </sheetData>
  <mergeCells count="7">
    <mergeCell ref="C1:E1"/>
    <mergeCell ref="C2:E2"/>
    <mergeCell ref="C3:E3"/>
    <mergeCell ref="A5:E5"/>
    <mergeCell ref="A7:A8"/>
    <mergeCell ref="B7:B8"/>
    <mergeCell ref="C7:E7"/>
  </mergeCells>
  <pageMargins left="0.59055118110236227" right="0.19685039370078741" top="0.19685039370078741" bottom="0.19685039370078741" header="0.51181102362204722" footer="0.51181102362204722"/>
  <pageSetup paperSize="9" scale="6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E56"/>
  <sheetViews>
    <sheetView view="pageBreakPreview" workbookViewId="0">
      <selection activeCell="B15" sqref="B15"/>
    </sheetView>
  </sheetViews>
  <sheetFormatPr defaultColWidth="9.109375" defaultRowHeight="16.8"/>
  <cols>
    <col min="1" max="1" width="7.33203125" style="16" customWidth="1"/>
    <col min="2" max="2" width="75.6640625" style="2" customWidth="1"/>
    <col min="3" max="3" width="11" style="28" customWidth="1"/>
    <col min="4" max="4" width="11" style="2" customWidth="1"/>
    <col min="5" max="5" width="11.44140625" style="2" customWidth="1"/>
    <col min="6" max="16384" width="9.109375" style="2"/>
  </cols>
  <sheetData>
    <row r="1" spans="1:5">
      <c r="A1" s="205" t="s">
        <v>394</v>
      </c>
      <c r="B1" s="205"/>
      <c r="C1" s="205"/>
      <c r="D1" s="205"/>
      <c r="E1" s="205"/>
    </row>
    <row r="2" spans="1:5">
      <c r="A2" s="205" t="s">
        <v>467</v>
      </c>
      <c r="B2" s="205"/>
      <c r="C2" s="205"/>
      <c r="D2" s="205"/>
      <c r="E2" s="205"/>
    </row>
    <row r="3" spans="1:5">
      <c r="A3" s="205" t="s">
        <v>743</v>
      </c>
      <c r="B3" s="205"/>
      <c r="C3" s="205"/>
      <c r="D3" s="205"/>
      <c r="E3" s="205"/>
    </row>
    <row r="4" spans="1:5">
      <c r="A4" s="4"/>
      <c r="B4" s="3"/>
    </row>
    <row r="5" spans="1:5">
      <c r="A5" s="206" t="s">
        <v>463</v>
      </c>
      <c r="B5" s="206"/>
      <c r="C5" s="206"/>
      <c r="D5" s="206"/>
      <c r="E5" s="206"/>
    </row>
    <row r="6" spans="1:5">
      <c r="A6" s="206" t="s">
        <v>417</v>
      </c>
      <c r="B6" s="206"/>
      <c r="C6" s="206"/>
      <c r="D6" s="206"/>
      <c r="E6" s="206"/>
    </row>
    <row r="7" spans="1:5">
      <c r="A7" s="215" t="s">
        <v>418</v>
      </c>
      <c r="B7" s="215"/>
      <c r="C7" s="215"/>
      <c r="D7" s="215"/>
      <c r="E7" s="215"/>
    </row>
    <row r="8" spans="1:5">
      <c r="A8" s="212" t="s">
        <v>39</v>
      </c>
      <c r="B8" s="212" t="s">
        <v>473</v>
      </c>
      <c r="C8" s="207" t="s">
        <v>64</v>
      </c>
      <c r="D8" s="208"/>
      <c r="E8" s="209"/>
    </row>
    <row r="9" spans="1:5">
      <c r="A9" s="213"/>
      <c r="B9" s="213"/>
      <c r="C9" s="210" t="s">
        <v>447</v>
      </c>
      <c r="D9" s="195" t="s">
        <v>115</v>
      </c>
      <c r="E9" s="196"/>
    </row>
    <row r="10" spans="1:5">
      <c r="A10" s="214"/>
      <c r="B10" s="214"/>
      <c r="C10" s="211"/>
      <c r="D10" s="27" t="s">
        <v>78</v>
      </c>
      <c r="E10" s="27" t="s">
        <v>114</v>
      </c>
    </row>
    <row r="11" spans="1:5">
      <c r="A11" s="5">
        <v>1</v>
      </c>
      <c r="B11" s="7">
        <v>2</v>
      </c>
      <c r="C11" s="6">
        <v>3</v>
      </c>
      <c r="D11" s="37">
        <v>4</v>
      </c>
      <c r="E11" s="37">
        <v>5</v>
      </c>
    </row>
    <row r="12" spans="1:5">
      <c r="A12" s="5"/>
      <c r="B12" s="24" t="s">
        <v>63</v>
      </c>
      <c r="C12" s="30">
        <f>C13+C21+C24+C28+C32+C37+C39+C43+C46+C49</f>
        <v>688162.60000000009</v>
      </c>
      <c r="D12" s="30">
        <f>D13+D21+D24+D28+D32+D37+D39+D43+D46+D49</f>
        <v>554267.80000000005</v>
      </c>
      <c r="E12" s="30">
        <f>E13+E21+E24+E28+E32+E37+E39+E43+E46+E49</f>
        <v>537907.4</v>
      </c>
    </row>
    <row r="13" spans="1:5">
      <c r="A13" s="8" t="s">
        <v>59</v>
      </c>
      <c r="B13" s="9" t="s">
        <v>475</v>
      </c>
      <c r="C13" s="30">
        <f>SUM(C14:C20)</f>
        <v>71398.600000000006</v>
      </c>
      <c r="D13" s="30">
        <f>SUM(D14:D20)</f>
        <v>58148.000000000007</v>
      </c>
      <c r="E13" s="30">
        <f>SUM(E14:E20)</f>
        <v>57002.500000000007</v>
      </c>
    </row>
    <row r="14" spans="1:5" ht="33.6">
      <c r="A14" s="10" t="s">
        <v>46</v>
      </c>
      <c r="B14" s="11" t="s">
        <v>66</v>
      </c>
      <c r="C14" s="29">
        <f>№5!E13</f>
        <v>1455.3</v>
      </c>
      <c r="D14" s="29">
        <f>№5!F13</f>
        <v>1455.3</v>
      </c>
      <c r="E14" s="29">
        <f>№5!G13</f>
        <v>1455.3</v>
      </c>
    </row>
    <row r="15" spans="1:5" ht="50.4">
      <c r="A15" s="10" t="s">
        <v>47</v>
      </c>
      <c r="B15" s="11" t="s">
        <v>22</v>
      </c>
      <c r="C15" s="29">
        <f>№5!E18</f>
        <v>4327.1000000000004</v>
      </c>
      <c r="D15" s="29">
        <f>№5!F18</f>
        <v>4071.6</v>
      </c>
      <c r="E15" s="29">
        <f>№5!G18</f>
        <v>4004</v>
      </c>
    </row>
    <row r="16" spans="1:5" ht="50.4">
      <c r="A16" s="10" t="s">
        <v>48</v>
      </c>
      <c r="B16" s="11" t="s">
        <v>23</v>
      </c>
      <c r="C16" s="29">
        <f>№5!E29</f>
        <v>35891.9</v>
      </c>
      <c r="D16" s="29">
        <f>№5!F29</f>
        <v>34167.9</v>
      </c>
      <c r="E16" s="29">
        <f>№5!G29</f>
        <v>33714.700000000004</v>
      </c>
    </row>
    <row r="17" spans="1:5">
      <c r="A17" s="10" t="s">
        <v>419</v>
      </c>
      <c r="B17" s="11" t="s">
        <v>420</v>
      </c>
      <c r="C17" s="29">
        <f>№5!E41</f>
        <v>0</v>
      </c>
      <c r="D17" s="29">
        <f>№5!F41</f>
        <v>0</v>
      </c>
      <c r="E17" s="29">
        <f>№5!G41</f>
        <v>56</v>
      </c>
    </row>
    <row r="18" spans="1:5" ht="36" customHeight="1">
      <c r="A18" s="10" t="s">
        <v>49</v>
      </c>
      <c r="B18" s="11" t="s">
        <v>455</v>
      </c>
      <c r="C18" s="29">
        <f>№5!E46</f>
        <v>9662.7000000000007</v>
      </c>
      <c r="D18" s="29">
        <f>№5!F46</f>
        <v>9544.4000000000015</v>
      </c>
      <c r="E18" s="29">
        <f>№5!G46</f>
        <v>9200.4</v>
      </c>
    </row>
    <row r="19" spans="1:5">
      <c r="A19" s="10" t="s">
        <v>50</v>
      </c>
      <c r="B19" s="11" t="s">
        <v>457</v>
      </c>
      <c r="C19" s="29">
        <f>№5!E53</f>
        <v>2000</v>
      </c>
      <c r="D19" s="29">
        <f>№5!F53</f>
        <v>1000</v>
      </c>
      <c r="E19" s="29">
        <f>№5!G53</f>
        <v>1000</v>
      </c>
    </row>
    <row r="20" spans="1:5">
      <c r="A20" s="10" t="s">
        <v>67</v>
      </c>
      <c r="B20" s="11" t="s">
        <v>24</v>
      </c>
      <c r="C20" s="29">
        <f>№5!E57</f>
        <v>18061.599999999999</v>
      </c>
      <c r="D20" s="29">
        <f>№5!F57</f>
        <v>7908.8</v>
      </c>
      <c r="E20" s="29">
        <f>№5!G57</f>
        <v>7572.1</v>
      </c>
    </row>
    <row r="21" spans="1:5" ht="19.5" customHeight="1">
      <c r="A21" s="8" t="s">
        <v>60</v>
      </c>
      <c r="B21" s="9" t="s">
        <v>25</v>
      </c>
      <c r="C21" s="30">
        <f>SUM(C22:C23)</f>
        <v>8670.4</v>
      </c>
      <c r="D21" s="30">
        <f>SUM(D22:D23)</f>
        <v>8213.6999999999989</v>
      </c>
      <c r="E21" s="30">
        <f>SUM(E22:E23)</f>
        <v>8096.2</v>
      </c>
    </row>
    <row r="22" spans="1:5">
      <c r="A22" s="10" t="s">
        <v>90</v>
      </c>
      <c r="B22" s="11" t="s">
        <v>91</v>
      </c>
      <c r="C22" s="29">
        <f>№5!E110</f>
        <v>2023.3</v>
      </c>
      <c r="D22" s="29">
        <f>№5!F110</f>
        <v>2012.3</v>
      </c>
      <c r="E22" s="29">
        <f>№5!G110</f>
        <v>2012.3</v>
      </c>
    </row>
    <row r="23" spans="1:5" ht="37.5" customHeight="1">
      <c r="A23" s="10" t="s">
        <v>51</v>
      </c>
      <c r="B23" s="11" t="s">
        <v>469</v>
      </c>
      <c r="C23" s="29">
        <f>№5!E119</f>
        <v>6647.1</v>
      </c>
      <c r="D23" s="29">
        <f>№5!F119</f>
        <v>6201.4</v>
      </c>
      <c r="E23" s="29">
        <f>№5!G119</f>
        <v>6083.9</v>
      </c>
    </row>
    <row r="24" spans="1:5">
      <c r="A24" s="8" t="s">
        <v>61</v>
      </c>
      <c r="B24" s="9" t="s">
        <v>26</v>
      </c>
      <c r="C24" s="30">
        <f>SUM(C25:C27)</f>
        <v>49186.8</v>
      </c>
      <c r="D24" s="30">
        <f>SUM(D25:D27)</f>
        <v>8831</v>
      </c>
      <c r="E24" s="30">
        <f>SUM(E25:E27)</f>
        <v>8850.7000000000007</v>
      </c>
    </row>
    <row r="25" spans="1:5">
      <c r="A25" s="10" t="s">
        <v>337</v>
      </c>
      <c r="B25" s="27" t="s">
        <v>338</v>
      </c>
      <c r="C25" s="29">
        <f>№5!E125</f>
        <v>0</v>
      </c>
      <c r="D25" s="29">
        <f>№5!F125</f>
        <v>741.2</v>
      </c>
      <c r="E25" s="29">
        <f>№5!G125</f>
        <v>445.6</v>
      </c>
    </row>
    <row r="26" spans="1:5">
      <c r="A26" s="10" t="s">
        <v>451</v>
      </c>
      <c r="B26" s="27" t="s">
        <v>452</v>
      </c>
      <c r="C26" s="29">
        <f>№5!E130</f>
        <v>48391.600000000006</v>
      </c>
      <c r="D26" s="29">
        <f>№5!F130</f>
        <v>7556.7</v>
      </c>
      <c r="E26" s="29">
        <f>№5!G130</f>
        <v>7941.9</v>
      </c>
    </row>
    <row r="27" spans="1:5">
      <c r="A27" s="10" t="s">
        <v>52</v>
      </c>
      <c r="B27" s="11" t="s">
        <v>27</v>
      </c>
      <c r="C27" s="29">
        <f>№5!E147</f>
        <v>795.2</v>
      </c>
      <c r="D27" s="29">
        <f>№5!F147</f>
        <v>533.1</v>
      </c>
      <c r="E27" s="29">
        <f>№5!G147</f>
        <v>463.2</v>
      </c>
    </row>
    <row r="28" spans="1:5">
      <c r="A28" s="8" t="s">
        <v>62</v>
      </c>
      <c r="B28" s="9" t="s">
        <v>28</v>
      </c>
      <c r="C28" s="30">
        <f>SUM(C29:C31)</f>
        <v>43537.399999999994</v>
      </c>
      <c r="D28" s="30">
        <f>SUM(D29:D31)</f>
        <v>20671.900000000001</v>
      </c>
      <c r="E28" s="30">
        <f>SUM(E29:E31)</f>
        <v>9883.1999999999989</v>
      </c>
    </row>
    <row r="29" spans="1:5">
      <c r="A29" s="10" t="s">
        <v>449</v>
      </c>
      <c r="B29" s="31" t="s">
        <v>450</v>
      </c>
      <c r="C29" s="29">
        <f>№5!E168</f>
        <v>19313.599999999999</v>
      </c>
      <c r="D29" s="29">
        <f>№5!F168</f>
        <v>5210</v>
      </c>
      <c r="E29" s="29">
        <f>№5!G168</f>
        <v>465.5</v>
      </c>
    </row>
    <row r="30" spans="1:5">
      <c r="A30" s="10" t="s">
        <v>53</v>
      </c>
      <c r="B30" s="12" t="s">
        <v>29</v>
      </c>
      <c r="C30" s="29">
        <f>№5!E181</f>
        <v>9879.7999999999993</v>
      </c>
      <c r="D30" s="29">
        <f>№5!F181</f>
        <v>4638.3999999999996</v>
      </c>
      <c r="E30" s="29">
        <f>№5!G181</f>
        <v>0</v>
      </c>
    </row>
    <row r="31" spans="1:5">
      <c r="A31" s="10" t="s">
        <v>54</v>
      </c>
      <c r="B31" s="11" t="s">
        <v>30</v>
      </c>
      <c r="C31" s="29">
        <f>№5!E195</f>
        <v>14343.999999999998</v>
      </c>
      <c r="D31" s="29">
        <f>№5!F195</f>
        <v>10823.5</v>
      </c>
      <c r="E31" s="29">
        <f>№5!G195</f>
        <v>9417.6999999999989</v>
      </c>
    </row>
    <row r="32" spans="1:5">
      <c r="A32" s="8" t="s">
        <v>40</v>
      </c>
      <c r="B32" s="9" t="s">
        <v>31</v>
      </c>
      <c r="C32" s="30">
        <f>SUM(C33:C36)</f>
        <v>448590.4</v>
      </c>
      <c r="D32" s="30">
        <f>SUM(D33:D36)</f>
        <v>408281.5</v>
      </c>
      <c r="E32" s="30">
        <f>SUM(E33:E36)</f>
        <v>404246.20000000007</v>
      </c>
    </row>
    <row r="33" spans="1:5">
      <c r="A33" s="10" t="s">
        <v>55</v>
      </c>
      <c r="B33" s="11" t="s">
        <v>460</v>
      </c>
      <c r="C33" s="29">
        <f>№5!E216</f>
        <v>155930</v>
      </c>
      <c r="D33" s="29">
        <f>№5!F216</f>
        <v>150895.1</v>
      </c>
      <c r="E33" s="29">
        <f>№5!G216</f>
        <v>148357.9</v>
      </c>
    </row>
    <row r="34" spans="1:5">
      <c r="A34" s="10" t="s">
        <v>56</v>
      </c>
      <c r="B34" s="11" t="s">
        <v>461</v>
      </c>
      <c r="C34" s="29">
        <f>№5!E234</f>
        <v>269063.5</v>
      </c>
      <c r="D34" s="29">
        <f>№5!F234</f>
        <v>238252.5</v>
      </c>
      <c r="E34" s="29">
        <f>№5!G234</f>
        <v>237127.5</v>
      </c>
    </row>
    <row r="35" spans="1:5">
      <c r="A35" s="13" t="s">
        <v>41</v>
      </c>
      <c r="B35" s="11" t="s">
        <v>32</v>
      </c>
      <c r="C35" s="29">
        <f>№5!E267</f>
        <v>8151.9000000000005</v>
      </c>
      <c r="D35" s="29">
        <f>№5!F267</f>
        <v>4609.8999999999996</v>
      </c>
      <c r="E35" s="29">
        <f>№5!G267</f>
        <v>4479.9000000000005</v>
      </c>
    </row>
    <row r="36" spans="1:5">
      <c r="A36" s="10" t="s">
        <v>57</v>
      </c>
      <c r="B36" s="11" t="s">
        <v>464</v>
      </c>
      <c r="C36" s="29">
        <f>№5!E292</f>
        <v>15445</v>
      </c>
      <c r="D36" s="29">
        <f>№5!F292</f>
        <v>14524</v>
      </c>
      <c r="E36" s="29">
        <f>№5!G292</f>
        <v>14280.9</v>
      </c>
    </row>
    <row r="37" spans="1:5">
      <c r="A37" s="14" t="s">
        <v>44</v>
      </c>
      <c r="B37" s="9" t="s">
        <v>107</v>
      </c>
      <c r="C37" s="30">
        <f>SUM(C38:C38)</f>
        <v>30107</v>
      </c>
      <c r="D37" s="30">
        <f>SUM(D38:D38)</f>
        <v>21306.799999999999</v>
      </c>
      <c r="E37" s="30">
        <f>SUM(E38:E38)</f>
        <v>21942.800000000003</v>
      </c>
    </row>
    <row r="38" spans="1:5">
      <c r="A38" s="13" t="s">
        <v>45</v>
      </c>
      <c r="B38" s="11" t="s">
        <v>465</v>
      </c>
      <c r="C38" s="29">
        <f>№5!E306</f>
        <v>30107</v>
      </c>
      <c r="D38" s="29">
        <f>№5!F306</f>
        <v>21306.799999999999</v>
      </c>
      <c r="E38" s="29">
        <f>№5!G306</f>
        <v>21942.800000000003</v>
      </c>
    </row>
    <row r="39" spans="1:5">
      <c r="A39" s="8" t="s">
        <v>42</v>
      </c>
      <c r="B39" s="9" t="s">
        <v>34</v>
      </c>
      <c r="C39" s="30">
        <f>SUM(C40:C42)</f>
        <v>19340.899999999998</v>
      </c>
      <c r="D39" s="30">
        <f>SUM(D40:D42)</f>
        <v>14623.5</v>
      </c>
      <c r="E39" s="30">
        <f>SUM(E40:E42)</f>
        <v>14370.9</v>
      </c>
    </row>
    <row r="40" spans="1:5">
      <c r="A40" s="13" t="s">
        <v>58</v>
      </c>
      <c r="B40" s="11" t="s">
        <v>35</v>
      </c>
      <c r="C40" s="29">
        <f>№5!E336</f>
        <v>2101.5</v>
      </c>
      <c r="D40" s="29">
        <f>№5!F336</f>
        <v>2101.5</v>
      </c>
      <c r="E40" s="29">
        <f>№5!G336</f>
        <v>2101.5</v>
      </c>
    </row>
    <row r="41" spans="1:5">
      <c r="A41" s="13" t="s">
        <v>43</v>
      </c>
      <c r="B41" s="11" t="s">
        <v>37</v>
      </c>
      <c r="C41" s="29">
        <f>№5!E341</f>
        <v>5734.0999999999995</v>
      </c>
      <c r="D41" s="29">
        <f>№5!F341</f>
        <v>3157.2</v>
      </c>
      <c r="E41" s="29">
        <f>№5!G341</f>
        <v>2904.6</v>
      </c>
    </row>
    <row r="42" spans="1:5">
      <c r="A42" s="13" t="s">
        <v>152</v>
      </c>
      <c r="B42" s="11" t="s">
        <v>153</v>
      </c>
      <c r="C42" s="29">
        <f>№5!E371</f>
        <v>11505.3</v>
      </c>
      <c r="D42" s="29">
        <f>№5!F371</f>
        <v>9364.7999999999993</v>
      </c>
      <c r="E42" s="29">
        <f>№5!G371</f>
        <v>9364.7999999999993</v>
      </c>
    </row>
    <row r="43" spans="1:5">
      <c r="A43" s="8" t="s">
        <v>68</v>
      </c>
      <c r="B43" s="9" t="s">
        <v>33</v>
      </c>
      <c r="C43" s="30">
        <f>SUM(C44:C45)</f>
        <v>13119.500000000002</v>
      </c>
      <c r="D43" s="30">
        <f>SUM(D44:D45)</f>
        <v>11059.4</v>
      </c>
      <c r="E43" s="30">
        <f>SUM(E44:E45)</f>
        <v>10529.4</v>
      </c>
    </row>
    <row r="44" spans="1:5">
      <c r="A44" s="26">
        <v>1102</v>
      </c>
      <c r="B44" s="27" t="s">
        <v>69</v>
      </c>
      <c r="C44" s="29">
        <f>№5!E383</f>
        <v>10768.900000000001</v>
      </c>
      <c r="D44" s="29">
        <f>№5!F383</f>
        <v>8815</v>
      </c>
      <c r="E44" s="29">
        <f>№5!G383</f>
        <v>8312.9</v>
      </c>
    </row>
    <row r="45" spans="1:5" ht="23.25" customHeight="1">
      <c r="A45" s="26">
        <v>1105</v>
      </c>
      <c r="B45" s="39" t="s">
        <v>421</v>
      </c>
      <c r="C45" s="29">
        <f>№5!E398</f>
        <v>2350.6000000000004</v>
      </c>
      <c r="D45" s="29">
        <f>№5!F398</f>
        <v>2244.4</v>
      </c>
      <c r="E45" s="29">
        <f>№5!G398</f>
        <v>2216.5000000000005</v>
      </c>
    </row>
    <row r="46" spans="1:5">
      <c r="A46" s="8">
        <v>1200</v>
      </c>
      <c r="B46" s="9" t="s">
        <v>70</v>
      </c>
      <c r="C46" s="30">
        <f>SUM(C47:C48)</f>
        <v>2211.6</v>
      </c>
      <c r="D46" s="30">
        <f>SUM(D47:D48)</f>
        <v>1132</v>
      </c>
      <c r="E46" s="30">
        <f>SUM(E47:E48)</f>
        <v>985.5</v>
      </c>
    </row>
    <row r="47" spans="1:5">
      <c r="A47" s="10" t="s">
        <v>73</v>
      </c>
      <c r="B47" s="11" t="s">
        <v>462</v>
      </c>
      <c r="C47" s="29">
        <f>№5!E406</f>
        <v>770</v>
      </c>
      <c r="D47" s="29">
        <f>№5!F406</f>
        <v>516</v>
      </c>
      <c r="E47" s="29">
        <f>№5!G406</f>
        <v>449</v>
      </c>
    </row>
    <row r="48" spans="1:5" ht="19.8" customHeight="1">
      <c r="A48" s="26">
        <v>1204</v>
      </c>
      <c r="B48" s="11" t="s">
        <v>76</v>
      </c>
      <c r="C48" s="29">
        <f>№5!E411</f>
        <v>1441.6</v>
      </c>
      <c r="D48" s="29">
        <f>№5!F411</f>
        <v>616</v>
      </c>
      <c r="E48" s="29">
        <f>№5!G411</f>
        <v>536.5</v>
      </c>
    </row>
    <row r="49" spans="1:5" ht="19.5" customHeight="1">
      <c r="A49" s="8" t="s">
        <v>71</v>
      </c>
      <c r="B49" s="9" t="s">
        <v>456</v>
      </c>
      <c r="C49" s="30">
        <f>C50</f>
        <v>2000</v>
      </c>
      <c r="D49" s="30">
        <f>D50</f>
        <v>2000</v>
      </c>
      <c r="E49" s="30">
        <f>E50</f>
        <v>2000</v>
      </c>
    </row>
    <row r="50" spans="1:5" ht="33.6">
      <c r="A50" s="26">
        <v>1301</v>
      </c>
      <c r="B50" s="11" t="s">
        <v>72</v>
      </c>
      <c r="C50" s="29">
        <f>№5!E421</f>
        <v>2000</v>
      </c>
      <c r="D50" s="29">
        <f>№5!F421</f>
        <v>2000</v>
      </c>
      <c r="E50" s="29">
        <f>№5!G421</f>
        <v>2000</v>
      </c>
    </row>
    <row r="56" spans="1:5">
      <c r="B56" s="15"/>
    </row>
  </sheetData>
  <mergeCells count="11">
    <mergeCell ref="D9:E9"/>
    <mergeCell ref="C9:C10"/>
    <mergeCell ref="A8:A10"/>
    <mergeCell ref="B8:B10"/>
    <mergeCell ref="A6:E6"/>
    <mergeCell ref="A7:E7"/>
    <mergeCell ref="A1:E1"/>
    <mergeCell ref="A2:E2"/>
    <mergeCell ref="A3:E3"/>
    <mergeCell ref="A5:E5"/>
    <mergeCell ref="C8:E8"/>
  </mergeCells>
  <phoneticPr fontId="0" type="noConversion"/>
  <pageMargins left="0.59055118110236227" right="0.19685039370078741" top="0.19685039370078741" bottom="0.19685039370078741" header="0.51181102362204722" footer="0.51181102362204722"/>
  <pageSetup paperSize="9" scale="8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9"/>
  <sheetViews>
    <sheetView topLeftCell="A64" zoomScale="95" zoomScaleNormal="75" workbookViewId="0">
      <selection activeCell="E39" sqref="E39"/>
    </sheetView>
  </sheetViews>
  <sheetFormatPr defaultColWidth="9.109375" defaultRowHeight="16.8"/>
  <cols>
    <col min="1" max="1" width="6.6640625" style="76" customWidth="1"/>
    <col min="2" max="2" width="7.109375" style="76" customWidth="1"/>
    <col min="3" max="3" width="10.109375" style="76" customWidth="1"/>
    <col min="4" max="4" width="5.6640625" style="58" customWidth="1"/>
    <col min="5" max="5" width="70.6640625" style="116" customWidth="1"/>
    <col min="6" max="6" width="11.44140625" style="62" customWidth="1"/>
    <col min="7" max="7" width="10.6640625" style="62" customWidth="1"/>
    <col min="8" max="8" width="10.77734375" style="62" customWidth="1"/>
    <col min="9" max="16384" width="9.109375" style="117"/>
  </cols>
  <sheetData>
    <row r="1" spans="1:8">
      <c r="F1" s="216" t="s">
        <v>395</v>
      </c>
      <c r="G1" s="216"/>
      <c r="H1" s="216"/>
    </row>
    <row r="2" spans="1:8">
      <c r="C2" s="217" t="s">
        <v>467</v>
      </c>
      <c r="D2" s="217"/>
      <c r="E2" s="217"/>
      <c r="F2" s="217"/>
      <c r="G2" s="217"/>
      <c r="H2" s="217"/>
    </row>
    <row r="3" spans="1:8">
      <c r="B3" s="217" t="s">
        <v>744</v>
      </c>
      <c r="C3" s="217"/>
      <c r="D3" s="217"/>
      <c r="E3" s="217"/>
      <c r="F3" s="217"/>
      <c r="G3" s="217"/>
      <c r="H3" s="217"/>
    </row>
    <row r="4" spans="1:8">
      <c r="E4" s="74"/>
    </row>
    <row r="5" spans="1:8" s="116" customFormat="1" ht="41.4" customHeight="1">
      <c r="A5" s="221" t="s">
        <v>388</v>
      </c>
      <c r="B5" s="221"/>
      <c r="C5" s="221"/>
      <c r="D5" s="221"/>
      <c r="E5" s="221"/>
      <c r="F5" s="221"/>
      <c r="G5" s="221"/>
      <c r="H5" s="221"/>
    </row>
    <row r="6" spans="1:8">
      <c r="E6" s="74"/>
    </row>
    <row r="7" spans="1:8">
      <c r="A7" s="219" t="s">
        <v>470</v>
      </c>
      <c r="B7" s="219" t="s">
        <v>39</v>
      </c>
      <c r="C7" s="219" t="s">
        <v>471</v>
      </c>
      <c r="D7" s="220" t="s">
        <v>472</v>
      </c>
      <c r="E7" s="220" t="s">
        <v>473</v>
      </c>
      <c r="F7" s="218" t="s">
        <v>64</v>
      </c>
      <c r="G7" s="218"/>
      <c r="H7" s="218"/>
    </row>
    <row r="8" spans="1:8">
      <c r="A8" s="219"/>
      <c r="B8" s="219"/>
      <c r="C8" s="219"/>
      <c r="D8" s="220"/>
      <c r="E8" s="220"/>
      <c r="F8" s="218" t="s">
        <v>447</v>
      </c>
      <c r="G8" s="218" t="s">
        <v>115</v>
      </c>
      <c r="H8" s="218"/>
    </row>
    <row r="9" spans="1:8">
      <c r="A9" s="219"/>
      <c r="B9" s="219"/>
      <c r="C9" s="219"/>
      <c r="D9" s="220"/>
      <c r="E9" s="220"/>
      <c r="F9" s="218"/>
      <c r="G9" s="65" t="s">
        <v>78</v>
      </c>
      <c r="H9" s="65" t="s">
        <v>114</v>
      </c>
    </row>
    <row r="10" spans="1:8">
      <c r="A10" s="56">
        <v>1</v>
      </c>
      <c r="B10" s="56">
        <v>2</v>
      </c>
      <c r="C10" s="56">
        <v>3</v>
      </c>
      <c r="D10" s="38">
        <v>4</v>
      </c>
      <c r="E10" s="38">
        <v>5</v>
      </c>
      <c r="F10" s="67">
        <v>6</v>
      </c>
      <c r="G10" s="67">
        <v>7</v>
      </c>
      <c r="H10" s="67">
        <v>8</v>
      </c>
    </row>
    <row r="11" spans="1:8" s="118" customFormat="1">
      <c r="A11" s="77"/>
      <c r="B11" s="77"/>
      <c r="C11" s="77"/>
      <c r="D11" s="60"/>
      <c r="E11" s="50" t="s">
        <v>422</v>
      </c>
      <c r="F11" s="66">
        <f>F12+F232+F265+F300+F313+F381</f>
        <v>688162.6</v>
      </c>
      <c r="G11" s="66">
        <f>G12+G232+G265+G300+G313+G381</f>
        <v>554267.79999999993</v>
      </c>
      <c r="H11" s="66">
        <f>H12+H232+H265+H300+H313+H381</f>
        <v>537907.4</v>
      </c>
    </row>
    <row r="12" spans="1:8" ht="24.6" customHeight="1">
      <c r="A12" s="34" t="s">
        <v>474</v>
      </c>
      <c r="B12" s="34"/>
      <c r="C12" s="34"/>
      <c r="D12" s="34"/>
      <c r="E12" s="35" t="s">
        <v>112</v>
      </c>
      <c r="F12" s="66">
        <f>F13+F63+F78+F115+F159+F165+F195+F217</f>
        <v>190954.1</v>
      </c>
      <c r="G12" s="66">
        <f>G13+G63+G78+G115+G159+G165+G195+G217</f>
        <v>114505.09999999999</v>
      </c>
      <c r="H12" s="66">
        <f>H13+H63+H78+H115+H159+H165+H195+H217</f>
        <v>104492.20000000003</v>
      </c>
    </row>
    <row r="13" spans="1:8">
      <c r="A13" s="33" t="s">
        <v>474</v>
      </c>
      <c r="B13" s="33" t="s">
        <v>59</v>
      </c>
      <c r="C13" s="33"/>
      <c r="D13" s="33"/>
      <c r="E13" s="31" t="s">
        <v>475</v>
      </c>
      <c r="F13" s="65">
        <f>F14+F19+F31+F36</f>
        <v>39556.400000000001</v>
      </c>
      <c r="G13" s="65">
        <f>G14+G19+G31+G36</f>
        <v>36310.400000000001</v>
      </c>
      <c r="H13" s="65">
        <f>H14+H19+H31+H36</f>
        <v>35862.30000000001</v>
      </c>
    </row>
    <row r="14" spans="1:8" ht="33.6">
      <c r="A14" s="33" t="s">
        <v>474</v>
      </c>
      <c r="B14" s="33" t="s">
        <v>46</v>
      </c>
      <c r="C14" s="33"/>
      <c r="D14" s="33"/>
      <c r="E14" s="31" t="s">
        <v>66</v>
      </c>
      <c r="F14" s="65">
        <f>F15</f>
        <v>1455.3</v>
      </c>
      <c r="G14" s="65">
        <f t="shared" ref="G14:H17" si="0">G15</f>
        <v>1455.3</v>
      </c>
      <c r="H14" s="65">
        <f t="shared" si="0"/>
        <v>1455.3</v>
      </c>
    </row>
    <row r="15" spans="1:8" ht="51.6" customHeight="1">
      <c r="A15" s="33" t="s">
        <v>474</v>
      </c>
      <c r="B15" s="33" t="s">
        <v>46</v>
      </c>
      <c r="C15" s="56" t="s">
        <v>423</v>
      </c>
      <c r="D15" s="38"/>
      <c r="E15" s="31" t="s">
        <v>389</v>
      </c>
      <c r="F15" s="65">
        <f>F16</f>
        <v>1455.3</v>
      </c>
      <c r="G15" s="65">
        <f t="shared" si="0"/>
        <v>1455.3</v>
      </c>
      <c r="H15" s="65">
        <f t="shared" si="0"/>
        <v>1455.3</v>
      </c>
    </row>
    <row r="16" spans="1:8">
      <c r="A16" s="33" t="s">
        <v>474</v>
      </c>
      <c r="B16" s="33" t="s">
        <v>46</v>
      </c>
      <c r="C16" s="56" t="s">
        <v>425</v>
      </c>
      <c r="D16" s="38"/>
      <c r="E16" s="31" t="s">
        <v>424</v>
      </c>
      <c r="F16" s="65">
        <f>F17</f>
        <v>1455.3</v>
      </c>
      <c r="G16" s="65">
        <f t="shared" si="0"/>
        <v>1455.3</v>
      </c>
      <c r="H16" s="65">
        <f t="shared" si="0"/>
        <v>1455.3</v>
      </c>
    </row>
    <row r="17" spans="1:8">
      <c r="A17" s="33" t="s">
        <v>474</v>
      </c>
      <c r="B17" s="33" t="s">
        <v>46</v>
      </c>
      <c r="C17" s="56" t="s">
        <v>376</v>
      </c>
      <c r="D17" s="10"/>
      <c r="E17" s="31" t="s">
        <v>21</v>
      </c>
      <c r="F17" s="65">
        <f>F18</f>
        <v>1455.3</v>
      </c>
      <c r="G17" s="65">
        <f t="shared" si="0"/>
        <v>1455.3</v>
      </c>
      <c r="H17" s="65">
        <f t="shared" si="0"/>
        <v>1455.3</v>
      </c>
    </row>
    <row r="18" spans="1:8" ht="67.2">
      <c r="A18" s="33" t="s">
        <v>474</v>
      </c>
      <c r="B18" s="33" t="s">
        <v>46</v>
      </c>
      <c r="C18" s="56" t="s">
        <v>376</v>
      </c>
      <c r="D18" s="38">
        <v>100</v>
      </c>
      <c r="E18" s="39" t="s">
        <v>427</v>
      </c>
      <c r="F18" s="65">
        <v>1455.3</v>
      </c>
      <c r="G18" s="65">
        <v>1455.3</v>
      </c>
      <c r="H18" s="65">
        <v>1455.3</v>
      </c>
    </row>
    <row r="19" spans="1:8" ht="53.4" customHeight="1">
      <c r="A19" s="33" t="s">
        <v>474</v>
      </c>
      <c r="B19" s="33" t="s">
        <v>48</v>
      </c>
      <c r="C19" s="33"/>
      <c r="D19" s="33"/>
      <c r="E19" s="31" t="s">
        <v>23</v>
      </c>
      <c r="F19" s="65">
        <f t="shared" ref="F19:H20" si="1">F20</f>
        <v>35891.9</v>
      </c>
      <c r="G19" s="65">
        <f t="shared" si="1"/>
        <v>34167.9</v>
      </c>
      <c r="H19" s="65">
        <f t="shared" si="1"/>
        <v>33714.700000000004</v>
      </c>
    </row>
    <row r="20" spans="1:8" ht="50.4">
      <c r="A20" s="33" t="s">
        <v>474</v>
      </c>
      <c r="B20" s="33" t="s">
        <v>48</v>
      </c>
      <c r="C20" s="56" t="s">
        <v>423</v>
      </c>
      <c r="D20" s="38"/>
      <c r="E20" s="31" t="s">
        <v>389</v>
      </c>
      <c r="F20" s="65">
        <f t="shared" si="1"/>
        <v>35891.9</v>
      </c>
      <c r="G20" s="65">
        <f t="shared" si="1"/>
        <v>34167.9</v>
      </c>
      <c r="H20" s="65">
        <f t="shared" si="1"/>
        <v>33714.700000000004</v>
      </c>
    </row>
    <row r="21" spans="1:8">
      <c r="A21" s="33" t="s">
        <v>474</v>
      </c>
      <c r="B21" s="33" t="s">
        <v>48</v>
      </c>
      <c r="C21" s="56" t="s">
        <v>425</v>
      </c>
      <c r="D21" s="38"/>
      <c r="E21" s="31" t="s">
        <v>424</v>
      </c>
      <c r="F21" s="65">
        <f>F22+F26+F28</f>
        <v>35891.9</v>
      </c>
      <c r="G21" s="65">
        <f>G22+G26+G28</f>
        <v>34167.9</v>
      </c>
      <c r="H21" s="65">
        <f>H22+H26+H28</f>
        <v>33714.700000000004</v>
      </c>
    </row>
    <row r="22" spans="1:8" ht="70.8" customHeight="1">
      <c r="A22" s="33" t="s">
        <v>474</v>
      </c>
      <c r="B22" s="33" t="s">
        <v>48</v>
      </c>
      <c r="C22" s="10" t="s">
        <v>377</v>
      </c>
      <c r="D22" s="10"/>
      <c r="E22" s="31" t="s">
        <v>88</v>
      </c>
      <c r="F22" s="65">
        <f>F23+F24+F25</f>
        <v>35167.599999999999</v>
      </c>
      <c r="G22" s="65">
        <f>G23+G24+G25</f>
        <v>33443.599999999999</v>
      </c>
      <c r="H22" s="65">
        <f>H23+H24+H25</f>
        <v>32990.400000000001</v>
      </c>
    </row>
    <row r="23" spans="1:8" ht="69.599999999999994" customHeight="1">
      <c r="A23" s="33" t="s">
        <v>474</v>
      </c>
      <c r="B23" s="33" t="s">
        <v>48</v>
      </c>
      <c r="C23" s="10" t="s">
        <v>377</v>
      </c>
      <c r="D23" s="104" t="s">
        <v>80</v>
      </c>
      <c r="E23" s="11" t="s">
        <v>427</v>
      </c>
      <c r="F23" s="65">
        <v>30079.8</v>
      </c>
      <c r="G23" s="65">
        <v>30038.1</v>
      </c>
      <c r="H23" s="65">
        <v>30027.1</v>
      </c>
    </row>
    <row r="24" spans="1:8" ht="33.6">
      <c r="A24" s="33" t="s">
        <v>474</v>
      </c>
      <c r="B24" s="33" t="s">
        <v>48</v>
      </c>
      <c r="C24" s="10" t="s">
        <v>377</v>
      </c>
      <c r="D24" s="104" t="s">
        <v>81</v>
      </c>
      <c r="E24" s="11" t="s">
        <v>82</v>
      </c>
      <c r="F24" s="65">
        <f>4838.3+5</f>
        <v>4843.3</v>
      </c>
      <c r="G24" s="65">
        <v>3241.6</v>
      </c>
      <c r="H24" s="65">
        <v>2820.8</v>
      </c>
    </row>
    <row r="25" spans="1:8">
      <c r="A25" s="33" t="s">
        <v>474</v>
      </c>
      <c r="B25" s="33" t="s">
        <v>48</v>
      </c>
      <c r="C25" s="10" t="s">
        <v>377</v>
      </c>
      <c r="D25" s="104" t="s">
        <v>83</v>
      </c>
      <c r="E25" s="113" t="s">
        <v>84</v>
      </c>
      <c r="F25" s="65">
        <v>244.5</v>
      </c>
      <c r="G25" s="65">
        <v>163.9</v>
      </c>
      <c r="H25" s="65">
        <v>142.5</v>
      </c>
    </row>
    <row r="26" spans="1:8" ht="50.4">
      <c r="A26" s="33" t="s">
        <v>474</v>
      </c>
      <c r="B26" s="33" t="s">
        <v>48</v>
      </c>
      <c r="C26" s="10" t="s">
        <v>429</v>
      </c>
      <c r="D26" s="10"/>
      <c r="E26" s="11" t="s">
        <v>89</v>
      </c>
      <c r="F26" s="65">
        <f>F27</f>
        <v>100.9</v>
      </c>
      <c r="G26" s="65">
        <f>G27</f>
        <v>100.9</v>
      </c>
      <c r="H26" s="65">
        <f>H27</f>
        <v>100.9</v>
      </c>
    </row>
    <row r="27" spans="1:8" ht="67.2">
      <c r="A27" s="33" t="s">
        <v>474</v>
      </c>
      <c r="B27" s="33" t="s">
        <v>48</v>
      </c>
      <c r="C27" s="10" t="s">
        <v>429</v>
      </c>
      <c r="D27" s="104" t="s">
        <v>80</v>
      </c>
      <c r="E27" s="11" t="s">
        <v>427</v>
      </c>
      <c r="F27" s="65">
        <v>100.9</v>
      </c>
      <c r="G27" s="65">
        <v>100.9</v>
      </c>
      <c r="H27" s="65">
        <v>100.9</v>
      </c>
    </row>
    <row r="28" spans="1:8" ht="67.2">
      <c r="A28" s="33" t="s">
        <v>474</v>
      </c>
      <c r="B28" s="33" t="s">
        <v>48</v>
      </c>
      <c r="C28" s="10" t="s">
        <v>430</v>
      </c>
      <c r="D28" s="10"/>
      <c r="E28" s="73" t="s">
        <v>431</v>
      </c>
      <c r="F28" s="65">
        <f>F29+F30</f>
        <v>623.4</v>
      </c>
      <c r="G28" s="65">
        <f>G29+G30</f>
        <v>623.4</v>
      </c>
      <c r="H28" s="65">
        <f>H29+H30</f>
        <v>623.4</v>
      </c>
    </row>
    <row r="29" spans="1:8" ht="68.400000000000006" customHeight="1">
      <c r="A29" s="33" t="s">
        <v>474</v>
      </c>
      <c r="B29" s="33" t="s">
        <v>48</v>
      </c>
      <c r="C29" s="10" t="s">
        <v>430</v>
      </c>
      <c r="D29" s="104" t="s">
        <v>80</v>
      </c>
      <c r="E29" s="11" t="s">
        <v>427</v>
      </c>
      <c r="F29" s="65">
        <f>544.9+0.6</f>
        <v>545.5</v>
      </c>
      <c r="G29" s="65">
        <v>544.9</v>
      </c>
      <c r="H29" s="65">
        <v>544.9</v>
      </c>
    </row>
    <row r="30" spans="1:8" ht="33.6">
      <c r="A30" s="33" t="s">
        <v>474</v>
      </c>
      <c r="B30" s="33" t="s">
        <v>48</v>
      </c>
      <c r="C30" s="10" t="s">
        <v>430</v>
      </c>
      <c r="D30" s="104" t="s">
        <v>81</v>
      </c>
      <c r="E30" s="11" t="s">
        <v>82</v>
      </c>
      <c r="F30" s="65">
        <f>78.5-0.6</f>
        <v>77.900000000000006</v>
      </c>
      <c r="G30" s="65">
        <v>78.5</v>
      </c>
      <c r="H30" s="65">
        <v>78.5</v>
      </c>
    </row>
    <row r="31" spans="1:8">
      <c r="A31" s="33" t="s">
        <v>474</v>
      </c>
      <c r="B31" s="33" t="s">
        <v>419</v>
      </c>
      <c r="C31" s="10"/>
      <c r="D31" s="104"/>
      <c r="E31" s="11" t="s">
        <v>420</v>
      </c>
      <c r="F31" s="65">
        <f>F32</f>
        <v>0</v>
      </c>
      <c r="G31" s="65">
        <f t="shared" ref="G31:H34" si="2">G32</f>
        <v>0</v>
      </c>
      <c r="H31" s="65">
        <f t="shared" si="2"/>
        <v>56</v>
      </c>
    </row>
    <row r="32" spans="1:8" ht="50.4">
      <c r="A32" s="33" t="s">
        <v>474</v>
      </c>
      <c r="B32" s="33" t="s">
        <v>419</v>
      </c>
      <c r="C32" s="56" t="s">
        <v>423</v>
      </c>
      <c r="D32" s="104"/>
      <c r="E32" s="31" t="s">
        <v>389</v>
      </c>
      <c r="F32" s="65">
        <f>F33</f>
        <v>0</v>
      </c>
      <c r="G32" s="65">
        <f t="shared" si="2"/>
        <v>0</v>
      </c>
      <c r="H32" s="65">
        <f t="shared" si="2"/>
        <v>56</v>
      </c>
    </row>
    <row r="33" spans="1:8" ht="50.4">
      <c r="A33" s="33" t="s">
        <v>474</v>
      </c>
      <c r="B33" s="33" t="s">
        <v>419</v>
      </c>
      <c r="C33" s="56" t="s">
        <v>440</v>
      </c>
      <c r="D33" s="104"/>
      <c r="E33" s="11" t="s">
        <v>439</v>
      </c>
      <c r="F33" s="65">
        <f>F34</f>
        <v>0</v>
      </c>
      <c r="G33" s="65">
        <f t="shared" si="2"/>
        <v>0</v>
      </c>
      <c r="H33" s="65">
        <f t="shared" si="2"/>
        <v>56</v>
      </c>
    </row>
    <row r="34" spans="1:8" ht="50.4">
      <c r="A34" s="33" t="s">
        <v>474</v>
      </c>
      <c r="B34" s="33" t="s">
        <v>419</v>
      </c>
      <c r="C34" s="10" t="s">
        <v>441</v>
      </c>
      <c r="D34" s="10"/>
      <c r="E34" s="73" t="s">
        <v>442</v>
      </c>
      <c r="F34" s="65">
        <f>F35</f>
        <v>0</v>
      </c>
      <c r="G34" s="65">
        <f t="shared" si="2"/>
        <v>0</v>
      </c>
      <c r="H34" s="65">
        <f t="shared" si="2"/>
        <v>56</v>
      </c>
    </row>
    <row r="35" spans="1:8" ht="33.6">
      <c r="A35" s="33" t="s">
        <v>474</v>
      </c>
      <c r="B35" s="33" t="s">
        <v>419</v>
      </c>
      <c r="C35" s="10" t="s">
        <v>441</v>
      </c>
      <c r="D35" s="104" t="s">
        <v>81</v>
      </c>
      <c r="E35" s="11" t="s">
        <v>82</v>
      </c>
      <c r="F35" s="65">
        <v>0</v>
      </c>
      <c r="G35" s="65">
        <v>0</v>
      </c>
      <c r="H35" s="65">
        <v>56</v>
      </c>
    </row>
    <row r="36" spans="1:8">
      <c r="A36" s="33" t="s">
        <v>474</v>
      </c>
      <c r="B36" s="33" t="s">
        <v>67</v>
      </c>
      <c r="C36" s="34"/>
      <c r="D36" s="34"/>
      <c r="E36" s="11" t="s">
        <v>24</v>
      </c>
      <c r="F36" s="65">
        <f>F37</f>
        <v>2209.2000000000003</v>
      </c>
      <c r="G36" s="65">
        <f>G37</f>
        <v>687.2</v>
      </c>
      <c r="H36" s="65">
        <f>H37</f>
        <v>636.29999999999995</v>
      </c>
    </row>
    <row r="37" spans="1:8" ht="50.4">
      <c r="A37" s="33" t="s">
        <v>474</v>
      </c>
      <c r="B37" s="33" t="s">
        <v>67</v>
      </c>
      <c r="C37" s="56" t="s">
        <v>423</v>
      </c>
      <c r="D37" s="104"/>
      <c r="E37" s="31" t="s">
        <v>389</v>
      </c>
      <c r="F37" s="65">
        <f>F38+F45+F50+F53+F57</f>
        <v>2209.2000000000003</v>
      </c>
      <c r="G37" s="65">
        <f>G38+G45+G50+G53+G57</f>
        <v>687.2</v>
      </c>
      <c r="H37" s="65">
        <f>H38+H45+H50+H53+H57</f>
        <v>636.29999999999995</v>
      </c>
    </row>
    <row r="38" spans="1:8" ht="50.4">
      <c r="A38" s="33" t="s">
        <v>474</v>
      </c>
      <c r="B38" s="33" t="s">
        <v>67</v>
      </c>
      <c r="C38" s="56" t="s">
        <v>440</v>
      </c>
      <c r="D38" s="104"/>
      <c r="E38" s="11" t="s">
        <v>439</v>
      </c>
      <c r="F38" s="65">
        <f>F39+F41+F43</f>
        <v>1600.8000000000002</v>
      </c>
      <c r="G38" s="65">
        <f>G39+G41+G43</f>
        <v>180.6</v>
      </c>
      <c r="H38" s="65">
        <f>H39+H41+H43</f>
        <v>157</v>
      </c>
    </row>
    <row r="39" spans="1:8" ht="33.6">
      <c r="A39" s="33" t="s">
        <v>474</v>
      </c>
      <c r="B39" s="33" t="s">
        <v>67</v>
      </c>
      <c r="C39" s="56" t="s">
        <v>266</v>
      </c>
      <c r="D39" s="104"/>
      <c r="E39" s="11" t="s">
        <v>267</v>
      </c>
      <c r="F39" s="65">
        <f>F40</f>
        <v>264.60000000000002</v>
      </c>
      <c r="G39" s="65">
        <f>G40</f>
        <v>180.6</v>
      </c>
      <c r="H39" s="65">
        <f>H40</f>
        <v>157</v>
      </c>
    </row>
    <row r="40" spans="1:8" ht="33.6">
      <c r="A40" s="33" t="s">
        <v>474</v>
      </c>
      <c r="B40" s="33" t="s">
        <v>67</v>
      </c>
      <c r="C40" s="56" t="s">
        <v>266</v>
      </c>
      <c r="D40" s="104" t="s">
        <v>81</v>
      </c>
      <c r="E40" s="11" t="s">
        <v>82</v>
      </c>
      <c r="F40" s="65">
        <f>269.6-5</f>
        <v>264.60000000000002</v>
      </c>
      <c r="G40" s="65">
        <v>180.6</v>
      </c>
      <c r="H40" s="65">
        <v>157</v>
      </c>
    </row>
    <row r="41" spans="1:8" ht="42" customHeight="1">
      <c r="A41" s="33" t="s">
        <v>474</v>
      </c>
      <c r="B41" s="33" t="s">
        <v>67</v>
      </c>
      <c r="C41" s="56" t="s">
        <v>268</v>
      </c>
      <c r="D41" s="104"/>
      <c r="E41" s="11" t="s">
        <v>269</v>
      </c>
      <c r="F41" s="65">
        <f>F42</f>
        <v>875.6</v>
      </c>
      <c r="G41" s="65">
        <f>G42</f>
        <v>0</v>
      </c>
      <c r="H41" s="65">
        <f>H42</f>
        <v>0</v>
      </c>
    </row>
    <row r="42" spans="1:8" ht="33.6">
      <c r="A42" s="33" t="s">
        <v>474</v>
      </c>
      <c r="B42" s="33" t="s">
        <v>67</v>
      </c>
      <c r="C42" s="56" t="s">
        <v>268</v>
      </c>
      <c r="D42" s="104" t="s">
        <v>81</v>
      </c>
      <c r="E42" s="11" t="s">
        <v>82</v>
      </c>
      <c r="F42" s="65">
        <f>880-4.4</f>
        <v>875.6</v>
      </c>
      <c r="G42" s="65">
        <v>0</v>
      </c>
      <c r="H42" s="65">
        <v>0</v>
      </c>
    </row>
    <row r="43" spans="1:8" s="119" customFormat="1" ht="50.4">
      <c r="A43" s="33" t="s">
        <v>474</v>
      </c>
      <c r="B43" s="33" t="s">
        <v>67</v>
      </c>
      <c r="C43" s="13" t="s">
        <v>488</v>
      </c>
      <c r="D43" s="104"/>
      <c r="E43" s="11" t="s">
        <v>487</v>
      </c>
      <c r="F43" s="79">
        <f>F44</f>
        <v>460.6</v>
      </c>
      <c r="G43" s="79">
        <f>G44</f>
        <v>0</v>
      </c>
      <c r="H43" s="79">
        <f>H44</f>
        <v>0</v>
      </c>
    </row>
    <row r="44" spans="1:8" s="119" customFormat="1" ht="33.6">
      <c r="A44" s="33" t="s">
        <v>474</v>
      </c>
      <c r="B44" s="33" t="s">
        <v>67</v>
      </c>
      <c r="C44" s="13" t="s">
        <v>488</v>
      </c>
      <c r="D44" s="104" t="s">
        <v>81</v>
      </c>
      <c r="E44" s="11" t="s">
        <v>82</v>
      </c>
      <c r="F44" s="79">
        <v>460.6</v>
      </c>
      <c r="G44" s="79">
        <v>0</v>
      </c>
      <c r="H44" s="79">
        <v>0</v>
      </c>
    </row>
    <row r="45" spans="1:8" ht="84">
      <c r="A45" s="33" t="s">
        <v>474</v>
      </c>
      <c r="B45" s="33" t="s">
        <v>67</v>
      </c>
      <c r="C45" s="56" t="s">
        <v>270</v>
      </c>
      <c r="D45" s="104"/>
      <c r="E45" s="11" t="s">
        <v>271</v>
      </c>
      <c r="F45" s="65">
        <f>F46+F48</f>
        <v>75</v>
      </c>
      <c r="G45" s="65">
        <f>G46+G48</f>
        <v>50.3</v>
      </c>
      <c r="H45" s="65">
        <f>H46+H48</f>
        <v>44</v>
      </c>
    </row>
    <row r="46" spans="1:8" ht="50.4">
      <c r="A46" s="33" t="s">
        <v>474</v>
      </c>
      <c r="B46" s="33" t="s">
        <v>67</v>
      </c>
      <c r="C46" s="56" t="s">
        <v>273</v>
      </c>
      <c r="D46" s="104"/>
      <c r="E46" s="11" t="s">
        <v>272</v>
      </c>
      <c r="F46" s="65">
        <f>F47</f>
        <v>50</v>
      </c>
      <c r="G46" s="65">
        <f>G47</f>
        <v>33.5</v>
      </c>
      <c r="H46" s="65">
        <f>H47</f>
        <v>29</v>
      </c>
    </row>
    <row r="47" spans="1:8">
      <c r="A47" s="33" t="s">
        <v>474</v>
      </c>
      <c r="B47" s="33" t="s">
        <v>67</v>
      </c>
      <c r="C47" s="56" t="s">
        <v>273</v>
      </c>
      <c r="D47" s="104" t="s">
        <v>83</v>
      </c>
      <c r="E47" s="113" t="s">
        <v>84</v>
      </c>
      <c r="F47" s="65">
        <v>50</v>
      </c>
      <c r="G47" s="65">
        <v>33.5</v>
      </c>
      <c r="H47" s="65">
        <v>29</v>
      </c>
    </row>
    <row r="48" spans="1:8" ht="50.4">
      <c r="A48" s="33" t="s">
        <v>474</v>
      </c>
      <c r="B48" s="33" t="s">
        <v>67</v>
      </c>
      <c r="C48" s="56" t="s">
        <v>275</v>
      </c>
      <c r="D48" s="104"/>
      <c r="E48" s="11" t="s">
        <v>274</v>
      </c>
      <c r="F48" s="65">
        <f>F49</f>
        <v>25</v>
      </c>
      <c r="G48" s="65">
        <f>G49</f>
        <v>16.8</v>
      </c>
      <c r="H48" s="65">
        <f>H49</f>
        <v>15</v>
      </c>
    </row>
    <row r="49" spans="1:8" ht="33.6">
      <c r="A49" s="33" t="s">
        <v>474</v>
      </c>
      <c r="B49" s="33" t="s">
        <v>67</v>
      </c>
      <c r="C49" s="56" t="s">
        <v>275</v>
      </c>
      <c r="D49" s="104" t="s">
        <v>81</v>
      </c>
      <c r="E49" s="11" t="s">
        <v>82</v>
      </c>
      <c r="F49" s="65">
        <v>25</v>
      </c>
      <c r="G49" s="65">
        <v>16.8</v>
      </c>
      <c r="H49" s="65">
        <v>15</v>
      </c>
    </row>
    <row r="50" spans="1:8" ht="33.6">
      <c r="A50" s="33" t="s">
        <v>474</v>
      </c>
      <c r="B50" s="33" t="s">
        <v>67</v>
      </c>
      <c r="C50" s="56" t="s">
        <v>276</v>
      </c>
      <c r="D50" s="104"/>
      <c r="E50" s="11" t="s">
        <v>277</v>
      </c>
      <c r="F50" s="65">
        <f t="shared" ref="F50:H51" si="3">F51</f>
        <v>180</v>
      </c>
      <c r="G50" s="65">
        <f t="shared" si="3"/>
        <v>121</v>
      </c>
      <c r="H50" s="65">
        <f t="shared" si="3"/>
        <v>105</v>
      </c>
    </row>
    <row r="51" spans="1:8" ht="33.6">
      <c r="A51" s="33" t="s">
        <v>474</v>
      </c>
      <c r="B51" s="33" t="s">
        <v>67</v>
      </c>
      <c r="C51" s="56" t="s">
        <v>278</v>
      </c>
      <c r="D51" s="104"/>
      <c r="E51" s="11" t="s">
        <v>279</v>
      </c>
      <c r="F51" s="65">
        <f t="shared" si="3"/>
        <v>180</v>
      </c>
      <c r="G51" s="65">
        <f t="shared" si="3"/>
        <v>121</v>
      </c>
      <c r="H51" s="65">
        <f t="shared" si="3"/>
        <v>105</v>
      </c>
    </row>
    <row r="52" spans="1:8">
      <c r="A52" s="33" t="s">
        <v>474</v>
      </c>
      <c r="B52" s="33" t="s">
        <v>67</v>
      </c>
      <c r="C52" s="56" t="s">
        <v>278</v>
      </c>
      <c r="D52" s="17" t="s">
        <v>86</v>
      </c>
      <c r="E52" s="11" t="s">
        <v>87</v>
      </c>
      <c r="F52" s="65">
        <v>180</v>
      </c>
      <c r="G52" s="65">
        <v>121</v>
      </c>
      <c r="H52" s="65">
        <v>105</v>
      </c>
    </row>
    <row r="53" spans="1:8" ht="50.4">
      <c r="A53" s="33" t="s">
        <v>474</v>
      </c>
      <c r="B53" s="33" t="s">
        <v>67</v>
      </c>
      <c r="C53" s="56" t="s">
        <v>260</v>
      </c>
      <c r="D53" s="104"/>
      <c r="E53" s="11" t="s">
        <v>261</v>
      </c>
      <c r="F53" s="65">
        <f>F54</f>
        <v>55.1</v>
      </c>
      <c r="G53" s="65">
        <f>G54</f>
        <v>37</v>
      </c>
      <c r="H53" s="65">
        <f>H54</f>
        <v>32</v>
      </c>
    </row>
    <row r="54" spans="1:8" ht="33.6">
      <c r="A54" s="33" t="s">
        <v>474</v>
      </c>
      <c r="B54" s="33" t="s">
        <v>67</v>
      </c>
      <c r="C54" s="56" t="s">
        <v>265</v>
      </c>
      <c r="D54" s="104"/>
      <c r="E54" s="11" t="s">
        <v>264</v>
      </c>
      <c r="F54" s="65">
        <f>F56+F55</f>
        <v>55.1</v>
      </c>
      <c r="G54" s="65">
        <f>G56+G55</f>
        <v>37</v>
      </c>
      <c r="H54" s="65">
        <f>H56+H55</f>
        <v>32</v>
      </c>
    </row>
    <row r="55" spans="1:8" ht="33.6">
      <c r="A55" s="33" t="s">
        <v>474</v>
      </c>
      <c r="B55" s="33" t="s">
        <v>67</v>
      </c>
      <c r="C55" s="56" t="s">
        <v>265</v>
      </c>
      <c r="D55" s="104" t="s">
        <v>81</v>
      </c>
      <c r="E55" s="11" t="s">
        <v>82</v>
      </c>
      <c r="F55" s="65">
        <v>42</v>
      </c>
      <c r="G55" s="65">
        <v>22</v>
      </c>
      <c r="H55" s="65">
        <v>17</v>
      </c>
    </row>
    <row r="56" spans="1:8">
      <c r="A56" s="33" t="s">
        <v>474</v>
      </c>
      <c r="B56" s="33" t="s">
        <v>67</v>
      </c>
      <c r="C56" s="56" t="s">
        <v>265</v>
      </c>
      <c r="D56" s="17" t="s">
        <v>86</v>
      </c>
      <c r="E56" s="11" t="s">
        <v>87</v>
      </c>
      <c r="F56" s="65">
        <f>55.1-42</f>
        <v>13.100000000000001</v>
      </c>
      <c r="G56" s="65">
        <f>37-22</f>
        <v>15</v>
      </c>
      <c r="H56" s="65">
        <f>32-17</f>
        <v>15</v>
      </c>
    </row>
    <row r="57" spans="1:8">
      <c r="A57" s="33" t="s">
        <v>474</v>
      </c>
      <c r="B57" s="33" t="s">
        <v>67</v>
      </c>
      <c r="C57" s="56" t="s">
        <v>425</v>
      </c>
      <c r="D57" s="104"/>
      <c r="E57" s="11" t="s">
        <v>424</v>
      </c>
      <c r="F57" s="65">
        <f>F58+F60</f>
        <v>298.3</v>
      </c>
      <c r="G57" s="65">
        <f>G58+G60</f>
        <v>298.3</v>
      </c>
      <c r="H57" s="65">
        <f>H58+H60</f>
        <v>298.3</v>
      </c>
    </row>
    <row r="58" spans="1:8" ht="50.4">
      <c r="A58" s="33" t="s">
        <v>474</v>
      </c>
      <c r="B58" s="33" t="s">
        <v>67</v>
      </c>
      <c r="C58" s="56" t="s">
        <v>429</v>
      </c>
      <c r="D58" s="104"/>
      <c r="E58" s="11" t="s">
        <v>89</v>
      </c>
      <c r="F58" s="65">
        <f>F59</f>
        <v>45</v>
      </c>
      <c r="G58" s="65">
        <f>G59</f>
        <v>45</v>
      </c>
      <c r="H58" s="65">
        <f>H59</f>
        <v>45</v>
      </c>
    </row>
    <row r="59" spans="1:8" ht="69.599999999999994" customHeight="1">
      <c r="A59" s="33" t="s">
        <v>474</v>
      </c>
      <c r="B59" s="33" t="s">
        <v>67</v>
      </c>
      <c r="C59" s="56" t="s">
        <v>429</v>
      </c>
      <c r="D59" s="104" t="s">
        <v>80</v>
      </c>
      <c r="E59" s="11" t="s">
        <v>427</v>
      </c>
      <c r="F59" s="65">
        <v>45</v>
      </c>
      <c r="G59" s="65">
        <v>45</v>
      </c>
      <c r="H59" s="65">
        <v>45</v>
      </c>
    </row>
    <row r="60" spans="1:8" ht="84">
      <c r="A60" s="33" t="s">
        <v>474</v>
      </c>
      <c r="B60" s="33" t="s">
        <v>67</v>
      </c>
      <c r="C60" s="56" t="s">
        <v>368</v>
      </c>
      <c r="D60" s="104"/>
      <c r="E60" s="11" t="s">
        <v>369</v>
      </c>
      <c r="F60" s="65">
        <f>F61+F62</f>
        <v>253.3</v>
      </c>
      <c r="G60" s="65">
        <f>G61+G62</f>
        <v>253.3</v>
      </c>
      <c r="H60" s="65">
        <f>H61+H62</f>
        <v>253.3</v>
      </c>
    </row>
    <row r="61" spans="1:8" ht="69" customHeight="1">
      <c r="A61" s="33" t="s">
        <v>474</v>
      </c>
      <c r="B61" s="33" t="s">
        <v>67</v>
      </c>
      <c r="C61" s="56" t="s">
        <v>368</v>
      </c>
      <c r="D61" s="104" t="s">
        <v>80</v>
      </c>
      <c r="E61" s="11" t="s">
        <v>427</v>
      </c>
      <c r="F61" s="65">
        <v>242.9</v>
      </c>
      <c r="G61" s="65">
        <v>242.9</v>
      </c>
      <c r="H61" s="65">
        <v>242.9</v>
      </c>
    </row>
    <row r="62" spans="1:8" ht="33.6">
      <c r="A62" s="33" t="s">
        <v>474</v>
      </c>
      <c r="B62" s="33" t="s">
        <v>67</v>
      </c>
      <c r="C62" s="56" t="s">
        <v>368</v>
      </c>
      <c r="D62" s="104" t="s">
        <v>81</v>
      </c>
      <c r="E62" s="11" t="s">
        <v>82</v>
      </c>
      <c r="F62" s="65">
        <v>10.4</v>
      </c>
      <c r="G62" s="65">
        <v>10.4</v>
      </c>
      <c r="H62" s="65">
        <v>10.4</v>
      </c>
    </row>
    <row r="63" spans="1:8" ht="18" customHeight="1">
      <c r="A63" s="33" t="s">
        <v>474</v>
      </c>
      <c r="B63" s="33" t="s">
        <v>60</v>
      </c>
      <c r="C63" s="56"/>
      <c r="D63" s="104"/>
      <c r="E63" s="11" t="s">
        <v>25</v>
      </c>
      <c r="F63" s="65">
        <f>F64+F73</f>
        <v>8670.4</v>
      </c>
      <c r="G63" s="65">
        <f>G64+G73</f>
        <v>8213.6999999999989</v>
      </c>
      <c r="H63" s="65">
        <f>H64+H73</f>
        <v>8096.2</v>
      </c>
    </row>
    <row r="64" spans="1:8">
      <c r="A64" s="33" t="s">
        <v>474</v>
      </c>
      <c r="B64" s="33" t="s">
        <v>90</v>
      </c>
      <c r="C64" s="56"/>
      <c r="D64" s="104"/>
      <c r="E64" s="11" t="s">
        <v>91</v>
      </c>
      <c r="F64" s="65">
        <f>F65</f>
        <v>2023.3</v>
      </c>
      <c r="G64" s="65">
        <f t="shared" ref="F64:H65" si="4">G65</f>
        <v>2012.3</v>
      </c>
      <c r="H64" s="65">
        <f t="shared" si="4"/>
        <v>2012.3</v>
      </c>
    </row>
    <row r="65" spans="1:8" ht="50.4">
      <c r="A65" s="33" t="s">
        <v>474</v>
      </c>
      <c r="B65" s="33" t="s">
        <v>90</v>
      </c>
      <c r="C65" s="56" t="s">
        <v>423</v>
      </c>
      <c r="D65" s="104"/>
      <c r="E65" s="31" t="s">
        <v>389</v>
      </c>
      <c r="F65" s="65">
        <f t="shared" si="4"/>
        <v>2023.3</v>
      </c>
      <c r="G65" s="65">
        <f t="shared" si="4"/>
        <v>2012.3</v>
      </c>
      <c r="H65" s="65">
        <f t="shared" si="4"/>
        <v>2012.3</v>
      </c>
    </row>
    <row r="66" spans="1:8">
      <c r="A66" s="33" t="s">
        <v>474</v>
      </c>
      <c r="B66" s="33" t="s">
        <v>90</v>
      </c>
      <c r="C66" s="56" t="s">
        <v>425</v>
      </c>
      <c r="D66" s="104"/>
      <c r="E66" s="11" t="s">
        <v>424</v>
      </c>
      <c r="F66" s="65">
        <f>F67+F69</f>
        <v>2023.3</v>
      </c>
      <c r="G66" s="65">
        <f>G67+G69</f>
        <v>2012.3</v>
      </c>
      <c r="H66" s="65">
        <f>H67+H69</f>
        <v>2012.3</v>
      </c>
    </row>
    <row r="67" spans="1:8" ht="50.4">
      <c r="A67" s="33" t="s">
        <v>474</v>
      </c>
      <c r="B67" s="33" t="s">
        <v>90</v>
      </c>
      <c r="C67" s="56" t="s">
        <v>429</v>
      </c>
      <c r="D67" s="104"/>
      <c r="E67" s="11" t="s">
        <v>89</v>
      </c>
      <c r="F67" s="65">
        <f>F68</f>
        <v>619.29999999999995</v>
      </c>
      <c r="G67" s="65">
        <f>G68</f>
        <v>619.29999999999995</v>
      </c>
      <c r="H67" s="65">
        <f>H68</f>
        <v>619.29999999999995</v>
      </c>
    </row>
    <row r="68" spans="1:8" ht="67.2">
      <c r="A68" s="33" t="s">
        <v>474</v>
      </c>
      <c r="B68" s="33" t="s">
        <v>90</v>
      </c>
      <c r="C68" s="56" t="s">
        <v>429</v>
      </c>
      <c r="D68" s="104" t="s">
        <v>80</v>
      </c>
      <c r="E68" s="11" t="s">
        <v>427</v>
      </c>
      <c r="F68" s="65">
        <v>619.29999999999995</v>
      </c>
      <c r="G68" s="65">
        <v>619.29999999999995</v>
      </c>
      <c r="H68" s="65">
        <v>619.29999999999995</v>
      </c>
    </row>
    <row r="69" spans="1:8" ht="117.6">
      <c r="A69" s="33" t="s">
        <v>474</v>
      </c>
      <c r="B69" s="33" t="s">
        <v>90</v>
      </c>
      <c r="C69" s="56" t="s">
        <v>477</v>
      </c>
      <c r="D69" s="104"/>
      <c r="E69" s="11" t="s">
        <v>478</v>
      </c>
      <c r="F69" s="65">
        <f>F70+F71+F72</f>
        <v>1404</v>
      </c>
      <c r="G69" s="65">
        <f>G70+G71+G72</f>
        <v>1393</v>
      </c>
      <c r="H69" s="65">
        <f>H70+H71+H72</f>
        <v>1393</v>
      </c>
    </row>
    <row r="70" spans="1:8" ht="67.2">
      <c r="A70" s="33" t="s">
        <v>474</v>
      </c>
      <c r="B70" s="33" t="s">
        <v>90</v>
      </c>
      <c r="C70" s="56" t="s">
        <v>477</v>
      </c>
      <c r="D70" s="104" t="s">
        <v>80</v>
      </c>
      <c r="E70" s="11" t="s">
        <v>427</v>
      </c>
      <c r="F70" s="65">
        <v>1138.4000000000001</v>
      </c>
      <c r="G70" s="65">
        <v>1138.4000000000001</v>
      </c>
      <c r="H70" s="65">
        <v>1138.4000000000001</v>
      </c>
    </row>
    <row r="71" spans="1:8" ht="33.6">
      <c r="A71" s="33" t="s">
        <v>474</v>
      </c>
      <c r="B71" s="33" t="s">
        <v>90</v>
      </c>
      <c r="C71" s="56" t="s">
        <v>477</v>
      </c>
      <c r="D71" s="104" t="s">
        <v>81</v>
      </c>
      <c r="E71" s="11" t="s">
        <v>82</v>
      </c>
      <c r="F71" s="65">
        <v>243.3</v>
      </c>
      <c r="G71" s="65">
        <v>232.3</v>
      </c>
      <c r="H71" s="65">
        <v>232.3</v>
      </c>
    </row>
    <row r="72" spans="1:8">
      <c r="A72" s="33" t="s">
        <v>474</v>
      </c>
      <c r="B72" s="33" t="s">
        <v>90</v>
      </c>
      <c r="C72" s="56" t="s">
        <v>477</v>
      </c>
      <c r="D72" s="104" t="s">
        <v>83</v>
      </c>
      <c r="E72" s="113" t="s">
        <v>84</v>
      </c>
      <c r="F72" s="65">
        <v>22.3</v>
      </c>
      <c r="G72" s="65">
        <v>22.3</v>
      </c>
      <c r="H72" s="65">
        <v>22.3</v>
      </c>
    </row>
    <row r="73" spans="1:8" ht="33.6">
      <c r="A73" s="33" t="s">
        <v>474</v>
      </c>
      <c r="B73" s="33" t="s">
        <v>51</v>
      </c>
      <c r="C73" s="56"/>
      <c r="D73" s="104"/>
      <c r="E73" s="11" t="s">
        <v>469</v>
      </c>
      <c r="F73" s="65">
        <f>F74</f>
        <v>6647.1</v>
      </c>
      <c r="G73" s="65">
        <f t="shared" ref="G73:H75" si="5">G74</f>
        <v>6201.4</v>
      </c>
      <c r="H73" s="65">
        <f t="shared" si="5"/>
        <v>6083.9</v>
      </c>
    </row>
    <row r="74" spans="1:8" ht="50.4">
      <c r="A74" s="33" t="s">
        <v>474</v>
      </c>
      <c r="B74" s="33" t="s">
        <v>51</v>
      </c>
      <c r="C74" s="56" t="s">
        <v>423</v>
      </c>
      <c r="D74" s="104"/>
      <c r="E74" s="31" t="s">
        <v>389</v>
      </c>
      <c r="F74" s="65">
        <f>F75</f>
        <v>6647.1</v>
      </c>
      <c r="G74" s="65">
        <f t="shared" si="5"/>
        <v>6201.4</v>
      </c>
      <c r="H74" s="65">
        <f t="shared" si="5"/>
        <v>6083.9</v>
      </c>
    </row>
    <row r="75" spans="1:8" ht="33.6">
      <c r="A75" s="33" t="s">
        <v>474</v>
      </c>
      <c r="B75" s="33" t="s">
        <v>51</v>
      </c>
      <c r="C75" s="56" t="s">
        <v>280</v>
      </c>
      <c r="D75" s="104"/>
      <c r="E75" s="11" t="s">
        <v>281</v>
      </c>
      <c r="F75" s="65">
        <f>F76</f>
        <v>6647.1</v>
      </c>
      <c r="G75" s="65">
        <f t="shared" si="5"/>
        <v>6201.4</v>
      </c>
      <c r="H75" s="65">
        <f t="shared" si="5"/>
        <v>6083.9</v>
      </c>
    </row>
    <row r="76" spans="1:8" ht="33.6">
      <c r="A76" s="33" t="s">
        <v>474</v>
      </c>
      <c r="B76" s="33" t="s">
        <v>51</v>
      </c>
      <c r="C76" s="56" t="s">
        <v>283</v>
      </c>
      <c r="D76" s="104"/>
      <c r="E76" s="11" t="s">
        <v>282</v>
      </c>
      <c r="F76" s="65">
        <f>F77</f>
        <v>6647.1</v>
      </c>
      <c r="G76" s="65">
        <f>G77</f>
        <v>6201.4</v>
      </c>
      <c r="H76" s="65">
        <f>H77</f>
        <v>6083.9</v>
      </c>
    </row>
    <row r="77" spans="1:8" ht="33.6">
      <c r="A77" s="33" t="s">
        <v>474</v>
      </c>
      <c r="B77" s="33" t="s">
        <v>51</v>
      </c>
      <c r="C77" s="56" t="s">
        <v>283</v>
      </c>
      <c r="D77" s="17">
        <v>600</v>
      </c>
      <c r="E77" s="11" t="s">
        <v>131</v>
      </c>
      <c r="F77" s="65">
        <v>6647.1</v>
      </c>
      <c r="G77" s="65">
        <v>6201.4</v>
      </c>
      <c r="H77" s="65">
        <v>6083.9</v>
      </c>
    </row>
    <row r="78" spans="1:8">
      <c r="A78" s="33" t="s">
        <v>474</v>
      </c>
      <c r="B78" s="33" t="s">
        <v>61</v>
      </c>
      <c r="C78" s="56"/>
      <c r="D78" s="17"/>
      <c r="E78" s="11" t="s">
        <v>26</v>
      </c>
      <c r="F78" s="65">
        <f>F79+F84+F101</f>
        <v>48646.8</v>
      </c>
      <c r="G78" s="65">
        <f>G79+G84+G101</f>
        <v>8442.2999999999993</v>
      </c>
      <c r="H78" s="65">
        <f>H79+H84+H101</f>
        <v>8512.7000000000007</v>
      </c>
    </row>
    <row r="79" spans="1:8">
      <c r="A79" s="33" t="s">
        <v>474</v>
      </c>
      <c r="B79" s="33" t="s">
        <v>337</v>
      </c>
      <c r="C79" s="56"/>
      <c r="D79" s="17"/>
      <c r="E79" s="39" t="s">
        <v>338</v>
      </c>
      <c r="F79" s="65">
        <f>F80</f>
        <v>0</v>
      </c>
      <c r="G79" s="65">
        <f t="shared" ref="G79:H82" si="6">G80</f>
        <v>741.2</v>
      </c>
      <c r="H79" s="65">
        <f t="shared" si="6"/>
        <v>445.6</v>
      </c>
    </row>
    <row r="80" spans="1:8" ht="50.4">
      <c r="A80" s="33" t="s">
        <v>474</v>
      </c>
      <c r="B80" s="33" t="s">
        <v>337</v>
      </c>
      <c r="C80" s="56" t="s">
        <v>316</v>
      </c>
      <c r="D80" s="17"/>
      <c r="E80" s="11" t="s">
        <v>312</v>
      </c>
      <c r="F80" s="65">
        <f>F81</f>
        <v>0</v>
      </c>
      <c r="G80" s="65">
        <f t="shared" si="6"/>
        <v>741.2</v>
      </c>
      <c r="H80" s="65">
        <f t="shared" si="6"/>
        <v>445.6</v>
      </c>
    </row>
    <row r="81" spans="1:8" ht="33.6">
      <c r="A81" s="33" t="s">
        <v>474</v>
      </c>
      <c r="B81" s="33" t="s">
        <v>337</v>
      </c>
      <c r="C81" s="56" t="s">
        <v>323</v>
      </c>
      <c r="D81" s="17"/>
      <c r="E81" s="11" t="s">
        <v>324</v>
      </c>
      <c r="F81" s="65">
        <f>F82</f>
        <v>0</v>
      </c>
      <c r="G81" s="65">
        <f t="shared" si="6"/>
        <v>741.2</v>
      </c>
      <c r="H81" s="65">
        <f t="shared" si="6"/>
        <v>445.6</v>
      </c>
    </row>
    <row r="82" spans="1:8" ht="88.8" customHeight="1">
      <c r="A82" s="33" t="s">
        <v>474</v>
      </c>
      <c r="B82" s="33" t="s">
        <v>337</v>
      </c>
      <c r="C82" s="56" t="s">
        <v>339</v>
      </c>
      <c r="D82" s="17"/>
      <c r="E82" s="11" t="s">
        <v>340</v>
      </c>
      <c r="F82" s="65">
        <f>F83</f>
        <v>0</v>
      </c>
      <c r="G82" s="65">
        <f t="shared" si="6"/>
        <v>741.2</v>
      </c>
      <c r="H82" s="65">
        <f t="shared" si="6"/>
        <v>445.6</v>
      </c>
    </row>
    <row r="83" spans="1:8" ht="33.6">
      <c r="A83" s="33" t="s">
        <v>474</v>
      </c>
      <c r="B83" s="33" t="s">
        <v>337</v>
      </c>
      <c r="C83" s="56" t="s">
        <v>339</v>
      </c>
      <c r="D83" s="104" t="s">
        <v>81</v>
      </c>
      <c r="E83" s="11" t="s">
        <v>82</v>
      </c>
      <c r="F83" s="79">
        <v>0</v>
      </c>
      <c r="G83" s="79">
        <v>741.2</v>
      </c>
      <c r="H83" s="79">
        <v>445.6</v>
      </c>
    </row>
    <row r="84" spans="1:8">
      <c r="A84" s="33" t="s">
        <v>474</v>
      </c>
      <c r="B84" s="33" t="s">
        <v>451</v>
      </c>
      <c r="C84" s="56"/>
      <c r="D84" s="17"/>
      <c r="E84" s="27" t="s">
        <v>452</v>
      </c>
      <c r="F84" s="65">
        <f>F85</f>
        <v>48391.600000000006</v>
      </c>
      <c r="G84" s="65">
        <f t="shared" ref="G84:H87" si="7">G85</f>
        <v>7556.7</v>
      </c>
      <c r="H84" s="65">
        <f t="shared" si="7"/>
        <v>7941.9</v>
      </c>
    </row>
    <row r="85" spans="1:8" ht="50.4">
      <c r="A85" s="33" t="s">
        <v>474</v>
      </c>
      <c r="B85" s="33" t="s">
        <v>451</v>
      </c>
      <c r="C85" s="56" t="s">
        <v>284</v>
      </c>
      <c r="D85" s="17"/>
      <c r="E85" s="11" t="s">
        <v>285</v>
      </c>
      <c r="F85" s="65">
        <f>F86</f>
        <v>48391.600000000006</v>
      </c>
      <c r="G85" s="65">
        <f t="shared" si="7"/>
        <v>7556.7</v>
      </c>
      <c r="H85" s="65">
        <f t="shared" si="7"/>
        <v>7941.9</v>
      </c>
    </row>
    <row r="86" spans="1:8" ht="50.4">
      <c r="A86" s="33" t="s">
        <v>474</v>
      </c>
      <c r="B86" s="33" t="s">
        <v>451</v>
      </c>
      <c r="C86" s="56" t="s">
        <v>286</v>
      </c>
      <c r="D86" s="17"/>
      <c r="E86" s="11" t="s">
        <v>287</v>
      </c>
      <c r="F86" s="65">
        <f>F87+F93+F95+F89+F99+F97+F91</f>
        <v>48391.600000000006</v>
      </c>
      <c r="G86" s="65">
        <f>G87+G93+G95+G89+G99+G97+G91</f>
        <v>7556.7</v>
      </c>
      <c r="H86" s="65">
        <f>H87+H93+H95+H89+H99+H97+H91</f>
        <v>7941.9</v>
      </c>
    </row>
    <row r="87" spans="1:8" ht="50.4">
      <c r="A87" s="33" t="s">
        <v>474</v>
      </c>
      <c r="B87" s="33" t="s">
        <v>451</v>
      </c>
      <c r="C87" s="56" t="s">
        <v>288</v>
      </c>
      <c r="D87" s="17"/>
      <c r="E87" s="11" t="s">
        <v>289</v>
      </c>
      <c r="F87" s="65">
        <f>F88</f>
        <v>16184.199999999999</v>
      </c>
      <c r="G87" s="65">
        <f t="shared" si="7"/>
        <v>7556.7</v>
      </c>
      <c r="H87" s="65">
        <f t="shared" si="7"/>
        <v>7941.9</v>
      </c>
    </row>
    <row r="88" spans="1:8" ht="33.6">
      <c r="A88" s="33" t="s">
        <v>474</v>
      </c>
      <c r="B88" s="33" t="s">
        <v>451</v>
      </c>
      <c r="C88" s="56" t="s">
        <v>288</v>
      </c>
      <c r="D88" s="104" t="s">
        <v>81</v>
      </c>
      <c r="E88" s="11" t="s">
        <v>82</v>
      </c>
      <c r="F88" s="65">
        <f>12429.4-4103.2-33.5+1240.8+5029.8+1620.9</f>
        <v>16184.199999999999</v>
      </c>
      <c r="G88" s="65">
        <v>7556.7</v>
      </c>
      <c r="H88" s="65">
        <v>7941.9</v>
      </c>
    </row>
    <row r="89" spans="1:8" s="119" customFormat="1" ht="50.4">
      <c r="A89" s="33" t="s">
        <v>474</v>
      </c>
      <c r="B89" s="33" t="s">
        <v>451</v>
      </c>
      <c r="C89" s="13" t="s">
        <v>485</v>
      </c>
      <c r="D89" s="104"/>
      <c r="E89" s="11" t="s">
        <v>486</v>
      </c>
      <c r="F89" s="79">
        <f>F90</f>
        <v>2000</v>
      </c>
      <c r="G89" s="79">
        <f>G90</f>
        <v>0</v>
      </c>
      <c r="H89" s="79">
        <f>H90</f>
        <v>0</v>
      </c>
    </row>
    <row r="90" spans="1:8" s="119" customFormat="1" ht="33.6">
      <c r="A90" s="33" t="s">
        <v>474</v>
      </c>
      <c r="B90" s="33" t="s">
        <v>451</v>
      </c>
      <c r="C90" s="13" t="s">
        <v>485</v>
      </c>
      <c r="D90" s="104" t="s">
        <v>81</v>
      </c>
      <c r="E90" s="11" t="s">
        <v>82</v>
      </c>
      <c r="F90" s="79">
        <v>2000</v>
      </c>
      <c r="G90" s="79">
        <v>0</v>
      </c>
      <c r="H90" s="79">
        <v>0</v>
      </c>
    </row>
    <row r="91" spans="1:8" s="119" customFormat="1" ht="33.6">
      <c r="A91" s="33" t="s">
        <v>474</v>
      </c>
      <c r="B91" s="33" t="s">
        <v>451</v>
      </c>
      <c r="C91" s="13" t="s">
        <v>518</v>
      </c>
      <c r="D91" s="104"/>
      <c r="E91" s="11" t="s">
        <v>519</v>
      </c>
      <c r="F91" s="79">
        <f>F92</f>
        <v>495.8</v>
      </c>
      <c r="G91" s="79">
        <f>G92</f>
        <v>0</v>
      </c>
      <c r="H91" s="79">
        <f>H92</f>
        <v>0</v>
      </c>
    </row>
    <row r="92" spans="1:8" s="119" customFormat="1" ht="33.6">
      <c r="A92" s="33" t="s">
        <v>474</v>
      </c>
      <c r="B92" s="33" t="s">
        <v>451</v>
      </c>
      <c r="C92" s="13" t="s">
        <v>518</v>
      </c>
      <c r="D92" s="104" t="s">
        <v>81</v>
      </c>
      <c r="E92" s="11" t="s">
        <v>82</v>
      </c>
      <c r="F92" s="79">
        <v>495.8</v>
      </c>
      <c r="G92" s="79">
        <v>0</v>
      </c>
      <c r="H92" s="79">
        <v>0</v>
      </c>
    </row>
    <row r="93" spans="1:8" ht="50.4">
      <c r="A93" s="33" t="s">
        <v>474</v>
      </c>
      <c r="B93" s="33" t="s">
        <v>451</v>
      </c>
      <c r="C93" s="56" t="s">
        <v>108</v>
      </c>
      <c r="D93" s="104"/>
      <c r="E93" s="11" t="s">
        <v>392</v>
      </c>
      <c r="F93" s="65">
        <f>F94</f>
        <v>2370.0999999999995</v>
      </c>
      <c r="G93" s="65">
        <f>G94</f>
        <v>0</v>
      </c>
      <c r="H93" s="65">
        <f>H94</f>
        <v>0</v>
      </c>
    </row>
    <row r="94" spans="1:8" ht="33.6">
      <c r="A94" s="33" t="s">
        <v>474</v>
      </c>
      <c r="B94" s="33" t="s">
        <v>451</v>
      </c>
      <c r="C94" s="56" t="s">
        <v>108</v>
      </c>
      <c r="D94" s="104" t="s">
        <v>81</v>
      </c>
      <c r="E94" s="11" t="s">
        <v>82</v>
      </c>
      <c r="F94" s="65">
        <f>4347.9-1977.8</f>
        <v>2370.0999999999995</v>
      </c>
      <c r="G94" s="65">
        <v>0</v>
      </c>
      <c r="H94" s="65">
        <v>0</v>
      </c>
    </row>
    <row r="95" spans="1:8" ht="33.6">
      <c r="A95" s="33" t="s">
        <v>474</v>
      </c>
      <c r="B95" s="33" t="s">
        <v>451</v>
      </c>
      <c r="C95" s="56" t="s">
        <v>403</v>
      </c>
      <c r="D95" s="104"/>
      <c r="E95" s="11" t="s">
        <v>404</v>
      </c>
      <c r="F95" s="65">
        <f>F96</f>
        <v>3205.7</v>
      </c>
      <c r="G95" s="65">
        <f>G96</f>
        <v>0</v>
      </c>
      <c r="H95" s="65">
        <f>H96</f>
        <v>0</v>
      </c>
    </row>
    <row r="96" spans="1:8" ht="33.6">
      <c r="A96" s="33" t="s">
        <v>474</v>
      </c>
      <c r="B96" s="33" t="s">
        <v>451</v>
      </c>
      <c r="C96" s="56" t="s">
        <v>403</v>
      </c>
      <c r="D96" s="104" t="s">
        <v>81</v>
      </c>
      <c r="E96" s="11" t="s">
        <v>82</v>
      </c>
      <c r="F96" s="65">
        <v>3205.7</v>
      </c>
      <c r="G96" s="65">
        <v>0</v>
      </c>
      <c r="H96" s="65">
        <v>0</v>
      </c>
    </row>
    <row r="97" spans="1:8" ht="50.4">
      <c r="A97" s="33" t="s">
        <v>474</v>
      </c>
      <c r="B97" s="33" t="s">
        <v>451</v>
      </c>
      <c r="C97" s="13" t="s">
        <v>511</v>
      </c>
      <c r="D97" s="104"/>
      <c r="E97" s="11" t="s">
        <v>513</v>
      </c>
      <c r="F97" s="65">
        <f>F98</f>
        <v>13229.5</v>
      </c>
      <c r="G97" s="65">
        <f>G98</f>
        <v>0</v>
      </c>
      <c r="H97" s="65">
        <f>H98</f>
        <v>0</v>
      </c>
    </row>
    <row r="98" spans="1:8" ht="33.6">
      <c r="A98" s="33" t="s">
        <v>474</v>
      </c>
      <c r="B98" s="33" t="s">
        <v>451</v>
      </c>
      <c r="C98" s="13" t="s">
        <v>511</v>
      </c>
      <c r="D98" s="104" t="s">
        <v>81</v>
      </c>
      <c r="E98" s="11" t="s">
        <v>82</v>
      </c>
      <c r="F98" s="65">
        <v>13229.5</v>
      </c>
      <c r="G98" s="65">
        <v>0</v>
      </c>
      <c r="H98" s="65">
        <v>0</v>
      </c>
    </row>
    <row r="99" spans="1:8" ht="67.2">
      <c r="A99" s="33" t="s">
        <v>474</v>
      </c>
      <c r="B99" s="33" t="s">
        <v>451</v>
      </c>
      <c r="C99" s="13" t="s">
        <v>494</v>
      </c>
      <c r="D99" s="104"/>
      <c r="E99" s="11" t="s">
        <v>500</v>
      </c>
      <c r="F99" s="65">
        <f>F100</f>
        <v>10906.3</v>
      </c>
      <c r="G99" s="65">
        <f>G100</f>
        <v>0</v>
      </c>
      <c r="H99" s="65">
        <f>H100</f>
        <v>0</v>
      </c>
    </row>
    <row r="100" spans="1:8" ht="33.6">
      <c r="A100" s="33" t="s">
        <v>474</v>
      </c>
      <c r="B100" s="33" t="s">
        <v>451</v>
      </c>
      <c r="C100" s="13" t="s">
        <v>494</v>
      </c>
      <c r="D100" s="104" t="s">
        <v>81</v>
      </c>
      <c r="E100" s="11" t="s">
        <v>82</v>
      </c>
      <c r="F100" s="65">
        <v>10906.3</v>
      </c>
      <c r="G100" s="65">
        <v>0</v>
      </c>
      <c r="H100" s="65">
        <v>0</v>
      </c>
    </row>
    <row r="101" spans="1:8">
      <c r="A101" s="33" t="s">
        <v>474</v>
      </c>
      <c r="B101" s="33" t="s">
        <v>52</v>
      </c>
      <c r="C101" s="56"/>
      <c r="D101" s="17"/>
      <c r="E101" s="11" t="s">
        <v>27</v>
      </c>
      <c r="F101" s="65">
        <f>F102</f>
        <v>255.2</v>
      </c>
      <c r="G101" s="65">
        <f>G102</f>
        <v>144.4</v>
      </c>
      <c r="H101" s="65">
        <f>H102</f>
        <v>125.2</v>
      </c>
    </row>
    <row r="102" spans="1:8" ht="50.4">
      <c r="A102" s="33" t="s">
        <v>474</v>
      </c>
      <c r="B102" s="33" t="s">
        <v>52</v>
      </c>
      <c r="C102" s="56" t="s">
        <v>290</v>
      </c>
      <c r="D102" s="17"/>
      <c r="E102" s="11" t="s">
        <v>291</v>
      </c>
      <c r="F102" s="65">
        <f>F103+F108</f>
        <v>255.2</v>
      </c>
      <c r="G102" s="65">
        <f>G103+G108</f>
        <v>144.4</v>
      </c>
      <c r="H102" s="65">
        <f>H103+H108</f>
        <v>125.2</v>
      </c>
    </row>
    <row r="103" spans="1:8" ht="33.6">
      <c r="A103" s="33" t="s">
        <v>474</v>
      </c>
      <c r="B103" s="33" t="s">
        <v>52</v>
      </c>
      <c r="C103" s="56" t="s">
        <v>293</v>
      </c>
      <c r="D103" s="17"/>
      <c r="E103" s="11" t="s">
        <v>292</v>
      </c>
      <c r="F103" s="65">
        <f>F104+F106</f>
        <v>150</v>
      </c>
      <c r="G103" s="65">
        <f>G104+G106</f>
        <v>20</v>
      </c>
      <c r="H103" s="65">
        <f>H104+H106</f>
        <v>17.5</v>
      </c>
    </row>
    <row r="104" spans="1:8" ht="33.6">
      <c r="A104" s="33" t="s">
        <v>474</v>
      </c>
      <c r="B104" s="33" t="s">
        <v>52</v>
      </c>
      <c r="C104" s="10" t="s">
        <v>295</v>
      </c>
      <c r="D104" s="10"/>
      <c r="E104" s="73" t="s">
        <v>294</v>
      </c>
      <c r="F104" s="65">
        <f>F105</f>
        <v>120</v>
      </c>
      <c r="G104" s="65">
        <f>G105</f>
        <v>0</v>
      </c>
      <c r="H104" s="65">
        <f>H105</f>
        <v>0</v>
      </c>
    </row>
    <row r="105" spans="1:8" ht="33.6">
      <c r="A105" s="33" t="s">
        <v>474</v>
      </c>
      <c r="B105" s="33" t="s">
        <v>52</v>
      </c>
      <c r="C105" s="10" t="s">
        <v>295</v>
      </c>
      <c r="D105" s="104" t="s">
        <v>81</v>
      </c>
      <c r="E105" s="11" t="s">
        <v>82</v>
      </c>
      <c r="F105" s="65">
        <v>120</v>
      </c>
      <c r="G105" s="65">
        <v>0</v>
      </c>
      <c r="H105" s="65">
        <v>0</v>
      </c>
    </row>
    <row r="106" spans="1:8" ht="37.799999999999997" customHeight="1">
      <c r="A106" s="33" t="s">
        <v>474</v>
      </c>
      <c r="B106" s="33" t="s">
        <v>52</v>
      </c>
      <c r="C106" s="10" t="s">
        <v>297</v>
      </c>
      <c r="D106" s="10"/>
      <c r="E106" s="73" t="s">
        <v>296</v>
      </c>
      <c r="F106" s="65">
        <f>F107</f>
        <v>30</v>
      </c>
      <c r="G106" s="65">
        <f>G107</f>
        <v>20</v>
      </c>
      <c r="H106" s="65">
        <f>H107</f>
        <v>17.5</v>
      </c>
    </row>
    <row r="107" spans="1:8" ht="33.6">
      <c r="A107" s="33" t="s">
        <v>474</v>
      </c>
      <c r="B107" s="33" t="s">
        <v>52</v>
      </c>
      <c r="C107" s="10" t="s">
        <v>297</v>
      </c>
      <c r="D107" s="104" t="s">
        <v>81</v>
      </c>
      <c r="E107" s="11" t="s">
        <v>82</v>
      </c>
      <c r="F107" s="65">
        <v>30</v>
      </c>
      <c r="G107" s="65">
        <v>20</v>
      </c>
      <c r="H107" s="65">
        <v>17.5</v>
      </c>
    </row>
    <row r="108" spans="1:8" ht="33.6">
      <c r="A108" s="33" t="s">
        <v>474</v>
      </c>
      <c r="B108" s="33" t="s">
        <v>52</v>
      </c>
      <c r="C108" s="10" t="s">
        <v>298</v>
      </c>
      <c r="D108" s="10"/>
      <c r="E108" s="73" t="s">
        <v>299</v>
      </c>
      <c r="F108" s="65">
        <f>F109+F111+F113</f>
        <v>105.2</v>
      </c>
      <c r="G108" s="65">
        <f>G109+G111+G113</f>
        <v>124.4</v>
      </c>
      <c r="H108" s="65">
        <f>H109+H111+H113</f>
        <v>107.7</v>
      </c>
    </row>
    <row r="109" spans="1:8" ht="33.6">
      <c r="A109" s="33" t="s">
        <v>474</v>
      </c>
      <c r="B109" s="33" t="s">
        <v>52</v>
      </c>
      <c r="C109" s="10" t="s">
        <v>300</v>
      </c>
      <c r="D109" s="10"/>
      <c r="E109" s="73" t="s">
        <v>301</v>
      </c>
      <c r="F109" s="65">
        <f>F110</f>
        <v>5</v>
      </c>
      <c r="G109" s="65">
        <f>G110</f>
        <v>3.7</v>
      </c>
      <c r="H109" s="65">
        <f>H110</f>
        <v>3.2</v>
      </c>
    </row>
    <row r="110" spans="1:8" ht="33.6">
      <c r="A110" s="33" t="s">
        <v>474</v>
      </c>
      <c r="B110" s="33" t="s">
        <v>52</v>
      </c>
      <c r="C110" s="10" t="s">
        <v>300</v>
      </c>
      <c r="D110" s="104" t="s">
        <v>81</v>
      </c>
      <c r="E110" s="11" t="s">
        <v>82</v>
      </c>
      <c r="F110" s="65">
        <v>5</v>
      </c>
      <c r="G110" s="65">
        <v>3.7</v>
      </c>
      <c r="H110" s="65">
        <v>3.2</v>
      </c>
    </row>
    <row r="111" spans="1:8" ht="33.6">
      <c r="A111" s="33" t="s">
        <v>474</v>
      </c>
      <c r="B111" s="33" t="s">
        <v>52</v>
      </c>
      <c r="C111" s="10" t="s">
        <v>304</v>
      </c>
      <c r="D111" s="10"/>
      <c r="E111" s="73" t="s">
        <v>302</v>
      </c>
      <c r="F111" s="65">
        <f>F112</f>
        <v>100.2</v>
      </c>
      <c r="G111" s="65">
        <f>G112</f>
        <v>67.099999999999994</v>
      </c>
      <c r="H111" s="65">
        <f>H112</f>
        <v>58</v>
      </c>
    </row>
    <row r="112" spans="1:8">
      <c r="A112" s="33" t="s">
        <v>474</v>
      </c>
      <c r="B112" s="33" t="s">
        <v>52</v>
      </c>
      <c r="C112" s="10" t="s">
        <v>304</v>
      </c>
      <c r="D112" s="104" t="s">
        <v>83</v>
      </c>
      <c r="E112" s="113" t="s">
        <v>84</v>
      </c>
      <c r="F112" s="65">
        <v>100.2</v>
      </c>
      <c r="G112" s="65">
        <v>67.099999999999994</v>
      </c>
      <c r="H112" s="65">
        <v>58</v>
      </c>
    </row>
    <row r="113" spans="1:8" ht="33.6">
      <c r="A113" s="33" t="s">
        <v>474</v>
      </c>
      <c r="B113" s="33" t="s">
        <v>52</v>
      </c>
      <c r="C113" s="10" t="s">
        <v>305</v>
      </c>
      <c r="D113" s="10"/>
      <c r="E113" s="73" t="s">
        <v>303</v>
      </c>
      <c r="F113" s="65">
        <f>F114</f>
        <v>0</v>
      </c>
      <c r="G113" s="65">
        <f>G114</f>
        <v>53.6</v>
      </c>
      <c r="H113" s="65">
        <f>H114</f>
        <v>46.5</v>
      </c>
    </row>
    <row r="114" spans="1:8" ht="33.6">
      <c r="A114" s="33" t="s">
        <v>474</v>
      </c>
      <c r="B114" s="33" t="s">
        <v>52</v>
      </c>
      <c r="C114" s="10" t="s">
        <v>305</v>
      </c>
      <c r="D114" s="104" t="s">
        <v>81</v>
      </c>
      <c r="E114" s="11" t="s">
        <v>82</v>
      </c>
      <c r="F114" s="65">
        <v>0</v>
      </c>
      <c r="G114" s="65">
        <v>53.6</v>
      </c>
      <c r="H114" s="65">
        <v>46.5</v>
      </c>
    </row>
    <row r="115" spans="1:8">
      <c r="A115" s="33" t="s">
        <v>474</v>
      </c>
      <c r="B115" s="33" t="s">
        <v>62</v>
      </c>
      <c r="C115" s="10"/>
      <c r="D115" s="10"/>
      <c r="E115" s="73" t="s">
        <v>28</v>
      </c>
      <c r="F115" s="65">
        <f>F116+F125+F139</f>
        <v>43071.899999999994</v>
      </c>
      <c r="G115" s="65">
        <f>G116+G125+G139</f>
        <v>20206.400000000001</v>
      </c>
      <c r="H115" s="65">
        <f>H116+H125+H139</f>
        <v>9417.6999999999989</v>
      </c>
    </row>
    <row r="116" spans="1:8">
      <c r="A116" s="33" t="s">
        <v>474</v>
      </c>
      <c r="B116" s="33" t="s">
        <v>449</v>
      </c>
      <c r="C116" s="10"/>
      <c r="D116" s="10"/>
      <c r="E116" s="73" t="s">
        <v>450</v>
      </c>
      <c r="F116" s="65">
        <f t="shared" ref="F116:H117" si="8">F117</f>
        <v>18848.099999999999</v>
      </c>
      <c r="G116" s="65">
        <f t="shared" si="8"/>
        <v>4744.5</v>
      </c>
      <c r="H116" s="65">
        <f t="shared" si="8"/>
        <v>0</v>
      </c>
    </row>
    <row r="117" spans="1:8" ht="67.2">
      <c r="A117" s="33" t="s">
        <v>474</v>
      </c>
      <c r="B117" s="33" t="s">
        <v>449</v>
      </c>
      <c r="C117" s="10" t="s">
        <v>221</v>
      </c>
      <c r="D117" s="10"/>
      <c r="E117" s="73" t="s">
        <v>219</v>
      </c>
      <c r="F117" s="65">
        <f t="shared" si="8"/>
        <v>18848.099999999999</v>
      </c>
      <c r="G117" s="65">
        <f t="shared" si="8"/>
        <v>4744.5</v>
      </c>
      <c r="H117" s="65">
        <f t="shared" si="8"/>
        <v>0</v>
      </c>
    </row>
    <row r="118" spans="1:8" ht="50.4">
      <c r="A118" s="33" t="s">
        <v>474</v>
      </c>
      <c r="B118" s="33" t="s">
        <v>449</v>
      </c>
      <c r="C118" s="10" t="s">
        <v>315</v>
      </c>
      <c r="D118" s="10"/>
      <c r="E118" s="73" t="s">
        <v>313</v>
      </c>
      <c r="F118" s="65">
        <f>F123+F119+F121</f>
        <v>18848.099999999999</v>
      </c>
      <c r="G118" s="65">
        <f>G123+G119+G121</f>
        <v>4744.5</v>
      </c>
      <c r="H118" s="65">
        <f>H123+H119+H121</f>
        <v>0</v>
      </c>
    </row>
    <row r="119" spans="1:8" ht="84">
      <c r="A119" s="33" t="s">
        <v>474</v>
      </c>
      <c r="B119" s="33" t="s">
        <v>449</v>
      </c>
      <c r="C119" s="10" t="s">
        <v>399</v>
      </c>
      <c r="D119" s="10"/>
      <c r="E119" s="73" t="s">
        <v>401</v>
      </c>
      <c r="F119" s="65">
        <f>F120</f>
        <v>5673.8</v>
      </c>
      <c r="G119" s="65">
        <f>G120</f>
        <v>0</v>
      </c>
      <c r="H119" s="65">
        <f>H120</f>
        <v>0</v>
      </c>
    </row>
    <row r="120" spans="1:8" ht="33.6">
      <c r="A120" s="33" t="s">
        <v>474</v>
      </c>
      <c r="B120" s="33" t="s">
        <v>449</v>
      </c>
      <c r="C120" s="10" t="s">
        <v>399</v>
      </c>
      <c r="D120" s="33" t="s">
        <v>85</v>
      </c>
      <c r="E120" s="11" t="s">
        <v>246</v>
      </c>
      <c r="F120" s="65">
        <f>495.1+5178.7</f>
        <v>5673.8</v>
      </c>
      <c r="G120" s="65">
        <v>0</v>
      </c>
      <c r="H120" s="65">
        <v>0</v>
      </c>
    </row>
    <row r="121" spans="1:8" ht="67.2">
      <c r="A121" s="33" t="s">
        <v>474</v>
      </c>
      <c r="B121" s="33" t="s">
        <v>449</v>
      </c>
      <c r="C121" s="10" t="s">
        <v>400</v>
      </c>
      <c r="D121" s="10"/>
      <c r="E121" s="73" t="s">
        <v>402</v>
      </c>
      <c r="F121" s="65">
        <f>F122</f>
        <v>6640.5999999999995</v>
      </c>
      <c r="G121" s="65">
        <f>G122</f>
        <v>0</v>
      </c>
      <c r="H121" s="65">
        <f>H122</f>
        <v>0</v>
      </c>
    </row>
    <row r="122" spans="1:8" ht="33.6">
      <c r="A122" s="33" t="s">
        <v>474</v>
      </c>
      <c r="B122" s="33" t="s">
        <v>449</v>
      </c>
      <c r="C122" s="10" t="s">
        <v>400</v>
      </c>
      <c r="D122" s="33" t="s">
        <v>85</v>
      </c>
      <c r="E122" s="11" t="s">
        <v>246</v>
      </c>
      <c r="F122" s="65">
        <f>579.4+6061.2</f>
        <v>6640.5999999999995</v>
      </c>
      <c r="G122" s="65">
        <v>0</v>
      </c>
      <c r="H122" s="65">
        <v>0</v>
      </c>
    </row>
    <row r="123" spans="1:8" ht="50.4">
      <c r="A123" s="33" t="s">
        <v>474</v>
      </c>
      <c r="B123" s="33" t="s">
        <v>449</v>
      </c>
      <c r="C123" s="10" t="s">
        <v>379</v>
      </c>
      <c r="D123" s="10"/>
      <c r="E123" s="73" t="s">
        <v>314</v>
      </c>
      <c r="F123" s="65">
        <f>F124</f>
        <v>6533.7</v>
      </c>
      <c r="G123" s="65">
        <f>G124</f>
        <v>4744.5</v>
      </c>
      <c r="H123" s="65">
        <f>H124</f>
        <v>0</v>
      </c>
    </row>
    <row r="124" spans="1:8" ht="33.6">
      <c r="A124" s="33" t="s">
        <v>474</v>
      </c>
      <c r="B124" s="33" t="s">
        <v>449</v>
      </c>
      <c r="C124" s="10" t="s">
        <v>379</v>
      </c>
      <c r="D124" s="33" t="s">
        <v>85</v>
      </c>
      <c r="E124" s="11" t="s">
        <v>246</v>
      </c>
      <c r="F124" s="65">
        <f>6491+42.7</f>
        <v>6533.7</v>
      </c>
      <c r="G124" s="65">
        <v>4744.5</v>
      </c>
      <c r="H124" s="65">
        <v>0</v>
      </c>
    </row>
    <row r="125" spans="1:8">
      <c r="A125" s="33" t="s">
        <v>474</v>
      </c>
      <c r="B125" s="33" t="s">
        <v>53</v>
      </c>
      <c r="C125" s="10"/>
      <c r="D125" s="10"/>
      <c r="E125" s="12" t="s">
        <v>29</v>
      </c>
      <c r="F125" s="65">
        <f>F126</f>
        <v>9879.7999999999993</v>
      </c>
      <c r="G125" s="65">
        <f>G126</f>
        <v>4638.3999999999996</v>
      </c>
      <c r="H125" s="65">
        <f>H126</f>
        <v>0</v>
      </c>
    </row>
    <row r="126" spans="1:8" ht="50.4">
      <c r="A126" s="33" t="s">
        <v>474</v>
      </c>
      <c r="B126" s="33" t="s">
        <v>53</v>
      </c>
      <c r="C126" s="10" t="s">
        <v>316</v>
      </c>
      <c r="D126" s="10"/>
      <c r="E126" s="73" t="s">
        <v>312</v>
      </c>
      <c r="F126" s="65">
        <f>F127+F134</f>
        <v>9879.7999999999993</v>
      </c>
      <c r="G126" s="65">
        <f>G127+G134</f>
        <v>4638.3999999999996</v>
      </c>
      <c r="H126" s="65">
        <f>H127+H134</f>
        <v>0</v>
      </c>
    </row>
    <row r="127" spans="1:8" ht="50.4">
      <c r="A127" s="33" t="s">
        <v>474</v>
      </c>
      <c r="B127" s="33" t="s">
        <v>53</v>
      </c>
      <c r="C127" s="20" t="s">
        <v>317</v>
      </c>
      <c r="D127" s="20"/>
      <c r="E127" s="39" t="s">
        <v>318</v>
      </c>
      <c r="F127" s="65">
        <f>F130+F132+F128</f>
        <v>7349.5</v>
      </c>
      <c r="G127" s="65">
        <f>G130+G132+G128</f>
        <v>4638.3999999999996</v>
      </c>
      <c r="H127" s="65">
        <f>H130+H132+H128</f>
        <v>0</v>
      </c>
    </row>
    <row r="128" spans="1:8" ht="33.6">
      <c r="A128" s="33" t="s">
        <v>474</v>
      </c>
      <c r="B128" s="33" t="s">
        <v>53</v>
      </c>
      <c r="C128" s="20" t="s">
        <v>536</v>
      </c>
      <c r="D128" s="20"/>
      <c r="E128" s="39" t="s">
        <v>537</v>
      </c>
      <c r="F128" s="65">
        <f>F129</f>
        <v>2000</v>
      </c>
      <c r="G128" s="65">
        <f>G129</f>
        <v>0</v>
      </c>
      <c r="H128" s="65">
        <f>H129</f>
        <v>0</v>
      </c>
    </row>
    <row r="129" spans="1:8" ht="33.6">
      <c r="A129" s="33" t="s">
        <v>474</v>
      </c>
      <c r="B129" s="33" t="s">
        <v>53</v>
      </c>
      <c r="C129" s="20" t="s">
        <v>536</v>
      </c>
      <c r="D129" s="104" t="s">
        <v>81</v>
      </c>
      <c r="E129" s="11" t="s">
        <v>82</v>
      </c>
      <c r="F129" s="65">
        <v>2000</v>
      </c>
      <c r="G129" s="65">
        <v>0</v>
      </c>
      <c r="H129" s="65">
        <v>0</v>
      </c>
    </row>
    <row r="130" spans="1:8" ht="33.6">
      <c r="A130" s="33" t="s">
        <v>474</v>
      </c>
      <c r="B130" s="33" t="s">
        <v>53</v>
      </c>
      <c r="C130" s="20" t="s">
        <v>109</v>
      </c>
      <c r="D130" s="20"/>
      <c r="E130" s="39" t="s">
        <v>319</v>
      </c>
      <c r="F130" s="65">
        <f>F131</f>
        <v>4753.8</v>
      </c>
      <c r="G130" s="65">
        <f>G131</f>
        <v>4638.3999999999996</v>
      </c>
      <c r="H130" s="65">
        <f>H131</f>
        <v>0</v>
      </c>
    </row>
    <row r="131" spans="1:8" ht="33.6">
      <c r="A131" s="33" t="s">
        <v>474</v>
      </c>
      <c r="B131" s="33" t="s">
        <v>53</v>
      </c>
      <c r="C131" s="20" t="s">
        <v>109</v>
      </c>
      <c r="D131" s="33" t="s">
        <v>85</v>
      </c>
      <c r="E131" s="11" t="s">
        <v>246</v>
      </c>
      <c r="F131" s="65">
        <v>4753.8</v>
      </c>
      <c r="G131" s="65">
        <v>4638.3999999999996</v>
      </c>
      <c r="H131" s="65">
        <v>0</v>
      </c>
    </row>
    <row r="132" spans="1:8" ht="69.599999999999994" customHeight="1">
      <c r="A132" s="33" t="s">
        <v>474</v>
      </c>
      <c r="B132" s="33" t="s">
        <v>53</v>
      </c>
      <c r="C132" s="10" t="s">
        <v>498</v>
      </c>
      <c r="D132" s="33"/>
      <c r="E132" s="11" t="s">
        <v>499</v>
      </c>
      <c r="F132" s="65">
        <f>F133</f>
        <v>595.70000000000005</v>
      </c>
      <c r="G132" s="65">
        <f>G133</f>
        <v>0</v>
      </c>
      <c r="H132" s="65">
        <f>H133</f>
        <v>0</v>
      </c>
    </row>
    <row r="133" spans="1:8" ht="33.6">
      <c r="A133" s="33" t="s">
        <v>474</v>
      </c>
      <c r="B133" s="33" t="s">
        <v>53</v>
      </c>
      <c r="C133" s="10" t="s">
        <v>498</v>
      </c>
      <c r="D133" s="33" t="s">
        <v>85</v>
      </c>
      <c r="E133" s="11" t="s">
        <v>246</v>
      </c>
      <c r="F133" s="65">
        <v>595.70000000000005</v>
      </c>
      <c r="G133" s="65">
        <v>0</v>
      </c>
      <c r="H133" s="65">
        <v>0</v>
      </c>
    </row>
    <row r="134" spans="1:8" ht="33.6">
      <c r="A134" s="33" t="s">
        <v>474</v>
      </c>
      <c r="B134" s="33" t="s">
        <v>53</v>
      </c>
      <c r="C134" s="20" t="s">
        <v>320</v>
      </c>
      <c r="D134" s="20"/>
      <c r="E134" s="39" t="s">
        <v>321</v>
      </c>
      <c r="F134" s="65">
        <f>F135+F137</f>
        <v>2530.3000000000002</v>
      </c>
      <c r="G134" s="65">
        <f>G135+G137</f>
        <v>0</v>
      </c>
      <c r="H134" s="65">
        <f>H135+H137</f>
        <v>0</v>
      </c>
    </row>
    <row r="135" spans="1:8" ht="33.6">
      <c r="A135" s="33" t="s">
        <v>474</v>
      </c>
      <c r="B135" s="33" t="s">
        <v>53</v>
      </c>
      <c r="C135" s="20" t="s">
        <v>110</v>
      </c>
      <c r="D135" s="20"/>
      <c r="E135" s="39" t="s">
        <v>322</v>
      </c>
      <c r="F135" s="65">
        <f>F136</f>
        <v>648</v>
      </c>
      <c r="G135" s="65">
        <f>G136</f>
        <v>0</v>
      </c>
      <c r="H135" s="65">
        <f>H136</f>
        <v>0</v>
      </c>
    </row>
    <row r="136" spans="1:8" ht="33.6">
      <c r="A136" s="33" t="s">
        <v>474</v>
      </c>
      <c r="B136" s="33" t="s">
        <v>53</v>
      </c>
      <c r="C136" s="20" t="s">
        <v>110</v>
      </c>
      <c r="D136" s="104">
        <v>400</v>
      </c>
      <c r="E136" s="11" t="s">
        <v>246</v>
      </c>
      <c r="F136" s="65">
        <v>648</v>
      </c>
      <c r="G136" s="65">
        <v>0</v>
      </c>
      <c r="H136" s="65">
        <v>0</v>
      </c>
    </row>
    <row r="137" spans="1:8" ht="50.4">
      <c r="A137" s="33" t="s">
        <v>474</v>
      </c>
      <c r="B137" s="33" t="s">
        <v>53</v>
      </c>
      <c r="C137" s="10" t="s">
        <v>512</v>
      </c>
      <c r="D137" s="104"/>
      <c r="E137" s="73" t="s">
        <v>514</v>
      </c>
      <c r="F137" s="79">
        <f>F138</f>
        <v>1882.3</v>
      </c>
      <c r="G137" s="79">
        <f>G138</f>
        <v>0</v>
      </c>
      <c r="H137" s="79">
        <f>H138</f>
        <v>0</v>
      </c>
    </row>
    <row r="138" spans="1:8" ht="33.6">
      <c r="A138" s="33" t="s">
        <v>474</v>
      </c>
      <c r="B138" s="33" t="s">
        <v>53</v>
      </c>
      <c r="C138" s="10" t="s">
        <v>512</v>
      </c>
      <c r="D138" s="104">
        <v>400</v>
      </c>
      <c r="E138" s="11" t="s">
        <v>246</v>
      </c>
      <c r="F138" s="79">
        <v>1882.3</v>
      </c>
      <c r="G138" s="79">
        <v>0</v>
      </c>
      <c r="H138" s="79">
        <v>0</v>
      </c>
    </row>
    <row r="139" spans="1:8">
      <c r="A139" s="33" t="s">
        <v>474</v>
      </c>
      <c r="B139" s="33" t="s">
        <v>54</v>
      </c>
      <c r="C139" s="10"/>
      <c r="D139" s="17"/>
      <c r="E139" s="11" t="s">
        <v>30</v>
      </c>
      <c r="F139" s="65">
        <f>F140+F156</f>
        <v>14343.999999999998</v>
      </c>
      <c r="G139" s="65">
        <f>G140+G156</f>
        <v>10823.5</v>
      </c>
      <c r="H139" s="65">
        <f>H140+H156</f>
        <v>9417.6999999999989</v>
      </c>
    </row>
    <row r="140" spans="1:8" ht="50.4">
      <c r="A140" s="33" t="s">
        <v>474</v>
      </c>
      <c r="B140" s="33" t="s">
        <v>54</v>
      </c>
      <c r="C140" s="10" t="s">
        <v>316</v>
      </c>
      <c r="D140" s="10"/>
      <c r="E140" s="73" t="s">
        <v>312</v>
      </c>
      <c r="F140" s="65">
        <f>F141</f>
        <v>13473.999999999998</v>
      </c>
      <c r="G140" s="65">
        <f>G141</f>
        <v>10823.5</v>
      </c>
      <c r="H140" s="65">
        <f>H141</f>
        <v>9417.6999999999989</v>
      </c>
    </row>
    <row r="141" spans="1:8" ht="33.6">
      <c r="A141" s="33" t="s">
        <v>474</v>
      </c>
      <c r="B141" s="33" t="s">
        <v>54</v>
      </c>
      <c r="C141" s="10" t="s">
        <v>323</v>
      </c>
      <c r="D141" s="10"/>
      <c r="E141" s="73" t="s">
        <v>324</v>
      </c>
      <c r="F141" s="65">
        <f>F142+F144+F146+F148+F150+F152+F154</f>
        <v>13473.999999999998</v>
      </c>
      <c r="G141" s="65">
        <f>G142+G144+G146+G148+G150+G152+G154</f>
        <v>10823.5</v>
      </c>
      <c r="H141" s="65">
        <f>H142+H144+H146+H148+H150+H152+H154</f>
        <v>9417.6999999999989</v>
      </c>
    </row>
    <row r="142" spans="1:8">
      <c r="A142" s="33" t="s">
        <v>474</v>
      </c>
      <c r="B142" s="33" t="s">
        <v>54</v>
      </c>
      <c r="C142" s="10" t="s">
        <v>325</v>
      </c>
      <c r="D142" s="10"/>
      <c r="E142" s="73" t="s">
        <v>326</v>
      </c>
      <c r="F142" s="65">
        <f>F143</f>
        <v>9939.1999999999989</v>
      </c>
      <c r="G142" s="65">
        <f>G143</f>
        <v>7624</v>
      </c>
      <c r="H142" s="65">
        <f>H143</f>
        <v>6633.5</v>
      </c>
    </row>
    <row r="143" spans="1:8" ht="33.6">
      <c r="A143" s="33" t="s">
        <v>474</v>
      </c>
      <c r="B143" s="33" t="s">
        <v>54</v>
      </c>
      <c r="C143" s="10" t="s">
        <v>325</v>
      </c>
      <c r="D143" s="10" t="s">
        <v>81</v>
      </c>
      <c r="E143" s="73" t="s">
        <v>82</v>
      </c>
      <c r="F143" s="65">
        <f>11378.3-244.7-1194.4</f>
        <v>9939.1999999999989</v>
      </c>
      <c r="G143" s="65">
        <v>7624</v>
      </c>
      <c r="H143" s="65">
        <v>6633.5</v>
      </c>
    </row>
    <row r="144" spans="1:8" ht="33.6">
      <c r="A144" s="33" t="s">
        <v>474</v>
      </c>
      <c r="B144" s="33" t="s">
        <v>54</v>
      </c>
      <c r="C144" s="10" t="s">
        <v>327</v>
      </c>
      <c r="D144" s="10"/>
      <c r="E144" s="73" t="s">
        <v>328</v>
      </c>
      <c r="F144" s="65">
        <f>F145</f>
        <v>0</v>
      </c>
      <c r="G144" s="65">
        <f>G145</f>
        <v>831.3</v>
      </c>
      <c r="H144" s="65">
        <f>H145</f>
        <v>723.4</v>
      </c>
    </row>
    <row r="145" spans="1:8" ht="33.6">
      <c r="A145" s="33" t="s">
        <v>474</v>
      </c>
      <c r="B145" s="33" t="s">
        <v>54</v>
      </c>
      <c r="C145" s="10" t="s">
        <v>327</v>
      </c>
      <c r="D145" s="10" t="s">
        <v>81</v>
      </c>
      <c r="E145" s="73" t="s">
        <v>82</v>
      </c>
      <c r="F145" s="65">
        <f>1240.8-1240.8</f>
        <v>0</v>
      </c>
      <c r="G145" s="65">
        <v>831.3</v>
      </c>
      <c r="H145" s="65">
        <v>723.4</v>
      </c>
    </row>
    <row r="146" spans="1:8">
      <c r="A146" s="33" t="s">
        <v>474</v>
      </c>
      <c r="B146" s="33" t="s">
        <v>54</v>
      </c>
      <c r="C146" s="10" t="s">
        <v>329</v>
      </c>
      <c r="D146" s="10"/>
      <c r="E146" s="73" t="s">
        <v>330</v>
      </c>
      <c r="F146" s="65">
        <f>F147</f>
        <v>2444.4</v>
      </c>
      <c r="G146" s="65">
        <f>G147</f>
        <v>1637.6</v>
      </c>
      <c r="H146" s="65">
        <f>H147</f>
        <v>1425.1</v>
      </c>
    </row>
    <row r="147" spans="1:8" ht="33.6">
      <c r="A147" s="33" t="s">
        <v>474</v>
      </c>
      <c r="B147" s="33" t="s">
        <v>54</v>
      </c>
      <c r="C147" s="10" t="s">
        <v>329</v>
      </c>
      <c r="D147" s="10" t="s">
        <v>81</v>
      </c>
      <c r="E147" s="73" t="s">
        <v>82</v>
      </c>
      <c r="F147" s="65">
        <v>2444.4</v>
      </c>
      <c r="G147" s="65">
        <v>1637.6</v>
      </c>
      <c r="H147" s="65">
        <v>1425.1</v>
      </c>
    </row>
    <row r="148" spans="1:8">
      <c r="A148" s="33" t="s">
        <v>474</v>
      </c>
      <c r="B148" s="33" t="s">
        <v>54</v>
      </c>
      <c r="C148" s="10" t="s">
        <v>331</v>
      </c>
      <c r="D148" s="10"/>
      <c r="E148" s="73" t="s">
        <v>332</v>
      </c>
      <c r="F148" s="65">
        <f>F149</f>
        <v>250.2</v>
      </c>
      <c r="G148" s="65">
        <f>G149</f>
        <v>167.6</v>
      </c>
      <c r="H148" s="65">
        <f>H149</f>
        <v>145.9</v>
      </c>
    </row>
    <row r="149" spans="1:8" ht="33.6">
      <c r="A149" s="33" t="s">
        <v>474</v>
      </c>
      <c r="B149" s="33" t="s">
        <v>54</v>
      </c>
      <c r="C149" s="10" t="s">
        <v>331</v>
      </c>
      <c r="D149" s="10" t="s">
        <v>81</v>
      </c>
      <c r="E149" s="73" t="s">
        <v>82</v>
      </c>
      <c r="F149" s="65">
        <v>250.2</v>
      </c>
      <c r="G149" s="65">
        <v>167.6</v>
      </c>
      <c r="H149" s="65">
        <v>145.9</v>
      </c>
    </row>
    <row r="150" spans="1:8" ht="33.6">
      <c r="A150" s="33" t="s">
        <v>474</v>
      </c>
      <c r="B150" s="33" t="s">
        <v>54</v>
      </c>
      <c r="C150" s="10" t="s">
        <v>333</v>
      </c>
      <c r="D150" s="10"/>
      <c r="E150" s="73" t="s">
        <v>334</v>
      </c>
      <c r="F150" s="65">
        <f>F151</f>
        <v>384.3</v>
      </c>
      <c r="G150" s="65">
        <f>G151</f>
        <v>257</v>
      </c>
      <c r="H150" s="65">
        <f>H151</f>
        <v>224</v>
      </c>
    </row>
    <row r="151" spans="1:8" ht="33.6">
      <c r="A151" s="33" t="s">
        <v>474</v>
      </c>
      <c r="B151" s="33" t="s">
        <v>54</v>
      </c>
      <c r="C151" s="10" t="s">
        <v>333</v>
      </c>
      <c r="D151" s="10" t="s">
        <v>81</v>
      </c>
      <c r="E151" s="73" t="s">
        <v>82</v>
      </c>
      <c r="F151" s="65">
        <v>384.3</v>
      </c>
      <c r="G151" s="65">
        <v>257</v>
      </c>
      <c r="H151" s="65">
        <v>224</v>
      </c>
    </row>
    <row r="152" spans="1:8" ht="33.6">
      <c r="A152" s="33" t="s">
        <v>474</v>
      </c>
      <c r="B152" s="33" t="s">
        <v>54</v>
      </c>
      <c r="C152" s="10" t="s">
        <v>335</v>
      </c>
      <c r="D152" s="10"/>
      <c r="E152" s="73" t="s">
        <v>336</v>
      </c>
      <c r="F152" s="65">
        <f>F153</f>
        <v>220.89999999999998</v>
      </c>
      <c r="G152" s="65">
        <f>G153</f>
        <v>306</v>
      </c>
      <c r="H152" s="65">
        <f>H153</f>
        <v>265.8</v>
      </c>
    </row>
    <row r="153" spans="1:8" ht="33.6">
      <c r="A153" s="33" t="s">
        <v>474</v>
      </c>
      <c r="B153" s="33" t="s">
        <v>54</v>
      </c>
      <c r="C153" s="10" t="s">
        <v>335</v>
      </c>
      <c r="D153" s="10" t="s">
        <v>81</v>
      </c>
      <c r="E153" s="73" t="s">
        <v>82</v>
      </c>
      <c r="F153" s="65">
        <f>455.9-235</f>
        <v>220.89999999999998</v>
      </c>
      <c r="G153" s="65">
        <v>306</v>
      </c>
      <c r="H153" s="65">
        <v>265.8</v>
      </c>
    </row>
    <row r="154" spans="1:8" ht="33.6">
      <c r="A154" s="33" t="s">
        <v>474</v>
      </c>
      <c r="B154" s="33" t="s">
        <v>54</v>
      </c>
      <c r="C154" s="10" t="s">
        <v>405</v>
      </c>
      <c r="D154" s="10"/>
      <c r="E154" s="73" t="s">
        <v>406</v>
      </c>
      <c r="F154" s="65">
        <f>F155</f>
        <v>235</v>
      </c>
      <c r="G154" s="65">
        <f>G155</f>
        <v>0</v>
      </c>
      <c r="H154" s="65">
        <f>H155</f>
        <v>0</v>
      </c>
    </row>
    <row r="155" spans="1:8" ht="33.6">
      <c r="A155" s="33" t="s">
        <v>474</v>
      </c>
      <c r="B155" s="33" t="s">
        <v>54</v>
      </c>
      <c r="C155" s="10" t="s">
        <v>405</v>
      </c>
      <c r="D155" s="10" t="s">
        <v>81</v>
      </c>
      <c r="E155" s="73" t="s">
        <v>82</v>
      </c>
      <c r="F155" s="65">
        <v>235</v>
      </c>
      <c r="G155" s="65">
        <v>0</v>
      </c>
      <c r="H155" s="65">
        <v>0</v>
      </c>
    </row>
    <row r="156" spans="1:8">
      <c r="A156" s="33" t="s">
        <v>474</v>
      </c>
      <c r="B156" s="33" t="s">
        <v>54</v>
      </c>
      <c r="C156" s="5">
        <v>9900000</v>
      </c>
      <c r="D156" s="105"/>
      <c r="E156" s="107" t="s">
        <v>434</v>
      </c>
      <c r="F156" s="65">
        <f t="shared" ref="F156:H157" si="9">F157</f>
        <v>870</v>
      </c>
      <c r="G156" s="65">
        <f t="shared" si="9"/>
        <v>0</v>
      </c>
      <c r="H156" s="65">
        <f t="shared" si="9"/>
        <v>0</v>
      </c>
    </row>
    <row r="157" spans="1:8" ht="33.6">
      <c r="A157" s="33" t="s">
        <v>474</v>
      </c>
      <c r="B157" s="33" t="s">
        <v>54</v>
      </c>
      <c r="C157" s="5">
        <v>9911000</v>
      </c>
      <c r="D157" s="10" t="s">
        <v>77</v>
      </c>
      <c r="E157" s="107" t="s">
        <v>162</v>
      </c>
      <c r="F157" s="65">
        <f t="shared" si="9"/>
        <v>870</v>
      </c>
      <c r="G157" s="65">
        <f t="shared" si="9"/>
        <v>0</v>
      </c>
      <c r="H157" s="65">
        <f t="shared" si="9"/>
        <v>0</v>
      </c>
    </row>
    <row r="158" spans="1:8" ht="33.6">
      <c r="A158" s="33" t="s">
        <v>474</v>
      </c>
      <c r="B158" s="33" t="s">
        <v>54</v>
      </c>
      <c r="C158" s="5">
        <v>9911000</v>
      </c>
      <c r="D158" s="10" t="s">
        <v>81</v>
      </c>
      <c r="E158" s="73" t="s">
        <v>82</v>
      </c>
      <c r="F158" s="65">
        <v>870</v>
      </c>
      <c r="G158" s="65">
        <v>0</v>
      </c>
      <c r="H158" s="65">
        <v>0</v>
      </c>
    </row>
    <row r="159" spans="1:8">
      <c r="A159" s="33" t="s">
        <v>474</v>
      </c>
      <c r="B159" s="33" t="s">
        <v>40</v>
      </c>
      <c r="C159" s="10"/>
      <c r="D159" s="10"/>
      <c r="E159" s="73" t="s">
        <v>31</v>
      </c>
      <c r="F159" s="65">
        <f>F160</f>
        <v>15249.6</v>
      </c>
      <c r="G159" s="65">
        <f t="shared" ref="G159:H162" si="10">G160</f>
        <v>15848.4</v>
      </c>
      <c r="H159" s="65">
        <f t="shared" si="10"/>
        <v>16732.900000000001</v>
      </c>
    </row>
    <row r="160" spans="1:8">
      <c r="A160" s="33" t="s">
        <v>474</v>
      </c>
      <c r="B160" s="33" t="s">
        <v>56</v>
      </c>
      <c r="C160" s="10"/>
      <c r="D160" s="10"/>
      <c r="E160" s="73" t="s">
        <v>461</v>
      </c>
      <c r="F160" s="65">
        <f>F161</f>
        <v>15249.6</v>
      </c>
      <c r="G160" s="65">
        <f t="shared" si="10"/>
        <v>15848.4</v>
      </c>
      <c r="H160" s="65">
        <f t="shared" si="10"/>
        <v>16732.900000000001</v>
      </c>
    </row>
    <row r="161" spans="1:8" ht="40.799999999999997" customHeight="1">
      <c r="A161" s="33" t="s">
        <v>474</v>
      </c>
      <c r="B161" s="33" t="s">
        <v>56</v>
      </c>
      <c r="C161" s="10" t="s">
        <v>225</v>
      </c>
      <c r="D161" s="10"/>
      <c r="E161" s="73" t="s">
        <v>226</v>
      </c>
      <c r="F161" s="65">
        <f>F162</f>
        <v>15249.6</v>
      </c>
      <c r="G161" s="65">
        <f t="shared" si="10"/>
        <v>15848.4</v>
      </c>
      <c r="H161" s="65">
        <f t="shared" si="10"/>
        <v>16732.900000000001</v>
      </c>
    </row>
    <row r="162" spans="1:8" ht="33.6">
      <c r="A162" s="33" t="s">
        <v>474</v>
      </c>
      <c r="B162" s="33" t="s">
        <v>56</v>
      </c>
      <c r="C162" s="10" t="s">
        <v>227</v>
      </c>
      <c r="D162" s="10"/>
      <c r="E162" s="73" t="s">
        <v>228</v>
      </c>
      <c r="F162" s="65">
        <f>F163</f>
        <v>15249.6</v>
      </c>
      <c r="G162" s="65">
        <f t="shared" si="10"/>
        <v>15848.4</v>
      </c>
      <c r="H162" s="65">
        <f t="shared" si="10"/>
        <v>16732.900000000001</v>
      </c>
    </row>
    <row r="163" spans="1:8" ht="33.6">
      <c r="A163" s="33" t="s">
        <v>474</v>
      </c>
      <c r="B163" s="33" t="s">
        <v>56</v>
      </c>
      <c r="C163" s="10" t="s">
        <v>341</v>
      </c>
      <c r="D163" s="10"/>
      <c r="E163" s="73" t="s">
        <v>342</v>
      </c>
      <c r="F163" s="65">
        <f>F164</f>
        <v>15249.6</v>
      </c>
      <c r="G163" s="65">
        <f>G164</f>
        <v>15848.4</v>
      </c>
      <c r="H163" s="65">
        <f>H164</f>
        <v>16732.900000000001</v>
      </c>
    </row>
    <row r="164" spans="1:8" ht="33.6">
      <c r="A164" s="33" t="s">
        <v>474</v>
      </c>
      <c r="B164" s="33" t="s">
        <v>56</v>
      </c>
      <c r="C164" s="10" t="s">
        <v>341</v>
      </c>
      <c r="D164" s="17">
        <v>600</v>
      </c>
      <c r="E164" s="11" t="s">
        <v>131</v>
      </c>
      <c r="F164" s="65">
        <v>15249.6</v>
      </c>
      <c r="G164" s="65">
        <v>15848.4</v>
      </c>
      <c r="H164" s="65">
        <v>16732.900000000001</v>
      </c>
    </row>
    <row r="165" spans="1:8">
      <c r="A165" s="33" t="s">
        <v>474</v>
      </c>
      <c r="B165" s="33" t="s">
        <v>44</v>
      </c>
      <c r="C165" s="10"/>
      <c r="D165" s="104"/>
      <c r="E165" s="11" t="s">
        <v>107</v>
      </c>
      <c r="F165" s="65">
        <f t="shared" ref="F165:H165" si="11">F166</f>
        <v>30107</v>
      </c>
      <c r="G165" s="65">
        <f t="shared" si="11"/>
        <v>21306.799999999999</v>
      </c>
      <c r="H165" s="65">
        <f t="shared" si="11"/>
        <v>21942.800000000003</v>
      </c>
    </row>
    <row r="166" spans="1:8">
      <c r="A166" s="33" t="s">
        <v>474</v>
      </c>
      <c r="B166" s="33" t="s">
        <v>45</v>
      </c>
      <c r="C166" s="10"/>
      <c r="D166" s="104"/>
      <c r="E166" s="11" t="s">
        <v>465</v>
      </c>
      <c r="F166" s="65">
        <f>F167+F192</f>
        <v>30107</v>
      </c>
      <c r="G166" s="156">
        <f t="shared" ref="G166:H166" si="12">G167+G192</f>
        <v>21306.799999999999</v>
      </c>
      <c r="H166" s="156">
        <f t="shared" si="12"/>
        <v>21942.800000000003</v>
      </c>
    </row>
    <row r="167" spans="1:8" ht="39.6" customHeight="1">
      <c r="A167" s="33" t="s">
        <v>474</v>
      </c>
      <c r="B167" s="33" t="s">
        <v>45</v>
      </c>
      <c r="C167" s="10" t="s">
        <v>225</v>
      </c>
      <c r="D167" s="10"/>
      <c r="E167" s="73" t="s">
        <v>226</v>
      </c>
      <c r="F167" s="65">
        <f>F168+F189</f>
        <v>30043.8</v>
      </c>
      <c r="G167" s="65">
        <f>G168+G189</f>
        <v>21306.799999999999</v>
      </c>
      <c r="H167" s="65">
        <f>H168+H189</f>
        <v>21942.800000000003</v>
      </c>
    </row>
    <row r="168" spans="1:8" ht="33.6">
      <c r="A168" s="33" t="s">
        <v>474</v>
      </c>
      <c r="B168" s="33" t="s">
        <v>45</v>
      </c>
      <c r="C168" s="10" t="s">
        <v>227</v>
      </c>
      <c r="D168" s="10"/>
      <c r="E168" s="73" t="s">
        <v>228</v>
      </c>
      <c r="F168" s="65">
        <f>F169+F171+F173+F175+F179+F183+F181+F177+F187</f>
        <v>22453.8</v>
      </c>
      <c r="G168" s="65">
        <f>G169+G171+G173+G175+G179+G183+G181+G177+G187</f>
        <v>21306.799999999999</v>
      </c>
      <c r="H168" s="65">
        <f>H169+H171+H173+H175+H179+H183+H181+H177+H187</f>
        <v>21942.800000000003</v>
      </c>
    </row>
    <row r="169" spans="1:8" ht="33.6">
      <c r="A169" s="33" t="s">
        <v>474</v>
      </c>
      <c r="B169" s="33" t="s">
        <v>45</v>
      </c>
      <c r="C169" s="10" t="s">
        <v>232</v>
      </c>
      <c r="D169" s="10"/>
      <c r="E169" s="73" t="s">
        <v>229</v>
      </c>
      <c r="F169" s="65">
        <f>F170</f>
        <v>9</v>
      </c>
      <c r="G169" s="65">
        <f>G170</f>
        <v>136</v>
      </c>
      <c r="H169" s="65">
        <f>H170</f>
        <v>119</v>
      </c>
    </row>
    <row r="170" spans="1:8" ht="33.6">
      <c r="A170" s="33" t="s">
        <v>474</v>
      </c>
      <c r="B170" s="33" t="s">
        <v>45</v>
      </c>
      <c r="C170" s="10" t="s">
        <v>232</v>
      </c>
      <c r="D170" s="104" t="s">
        <v>81</v>
      </c>
      <c r="E170" s="11" t="s">
        <v>82</v>
      </c>
      <c r="F170" s="65">
        <f>204-195</f>
        <v>9</v>
      </c>
      <c r="G170" s="65">
        <v>136</v>
      </c>
      <c r="H170" s="65">
        <v>119</v>
      </c>
    </row>
    <row r="171" spans="1:8" ht="33.6">
      <c r="A171" s="33" t="s">
        <v>474</v>
      </c>
      <c r="B171" s="33" t="s">
        <v>45</v>
      </c>
      <c r="C171" s="10" t="s">
        <v>233</v>
      </c>
      <c r="D171" s="10"/>
      <c r="E171" s="73" t="s">
        <v>230</v>
      </c>
      <c r="F171" s="65">
        <f>F172</f>
        <v>45</v>
      </c>
      <c r="G171" s="65">
        <f>G172</f>
        <v>30</v>
      </c>
      <c r="H171" s="65">
        <f>H172</f>
        <v>26</v>
      </c>
    </row>
    <row r="172" spans="1:8" ht="33.6">
      <c r="A172" s="33" t="s">
        <v>474</v>
      </c>
      <c r="B172" s="33" t="s">
        <v>45</v>
      </c>
      <c r="C172" s="10" t="s">
        <v>233</v>
      </c>
      <c r="D172" s="104" t="s">
        <v>81</v>
      </c>
      <c r="E172" s="11" t="s">
        <v>82</v>
      </c>
      <c r="F172" s="65">
        <v>45</v>
      </c>
      <c r="G172" s="65">
        <v>30</v>
      </c>
      <c r="H172" s="65">
        <v>26</v>
      </c>
    </row>
    <row r="173" spans="1:8" ht="33.6">
      <c r="A173" s="33" t="s">
        <v>474</v>
      </c>
      <c r="B173" s="33" t="s">
        <v>45</v>
      </c>
      <c r="C173" s="10" t="s">
        <v>234</v>
      </c>
      <c r="D173" s="10"/>
      <c r="E173" s="73" t="s">
        <v>231</v>
      </c>
      <c r="F173" s="65">
        <f>F174</f>
        <v>189.3</v>
      </c>
      <c r="G173" s="65">
        <f>G174</f>
        <v>127</v>
      </c>
      <c r="H173" s="65">
        <f>H174</f>
        <v>110.7</v>
      </c>
    </row>
    <row r="174" spans="1:8" ht="33.6">
      <c r="A174" s="33" t="s">
        <v>474</v>
      </c>
      <c r="B174" s="33" t="s">
        <v>45</v>
      </c>
      <c r="C174" s="10" t="s">
        <v>234</v>
      </c>
      <c r="D174" s="104" t="s">
        <v>81</v>
      </c>
      <c r="E174" s="11" t="s">
        <v>82</v>
      </c>
      <c r="F174" s="65">
        <v>189.3</v>
      </c>
      <c r="G174" s="65">
        <v>127</v>
      </c>
      <c r="H174" s="65">
        <v>110.7</v>
      </c>
    </row>
    <row r="175" spans="1:8" ht="33.6">
      <c r="A175" s="33" t="s">
        <v>474</v>
      </c>
      <c r="B175" s="33" t="s">
        <v>45</v>
      </c>
      <c r="C175" s="10" t="s">
        <v>235</v>
      </c>
      <c r="D175" s="10"/>
      <c r="E175" s="73" t="s">
        <v>236</v>
      </c>
      <c r="F175" s="65">
        <f>F176</f>
        <v>280</v>
      </c>
      <c r="G175" s="65">
        <f>G176</f>
        <v>188</v>
      </c>
      <c r="H175" s="65">
        <f>H176</f>
        <v>150</v>
      </c>
    </row>
    <row r="176" spans="1:8" ht="33.6">
      <c r="A176" s="33" t="s">
        <v>474</v>
      </c>
      <c r="B176" s="33" t="s">
        <v>45</v>
      </c>
      <c r="C176" s="10" t="s">
        <v>235</v>
      </c>
      <c r="D176" s="104" t="s">
        <v>81</v>
      </c>
      <c r="E176" s="11" t="s">
        <v>82</v>
      </c>
      <c r="F176" s="65">
        <v>280</v>
      </c>
      <c r="G176" s="65">
        <v>188</v>
      </c>
      <c r="H176" s="65">
        <v>150</v>
      </c>
    </row>
    <row r="177" spans="1:8">
      <c r="A177" s="33" t="s">
        <v>474</v>
      </c>
      <c r="B177" s="33" t="s">
        <v>45</v>
      </c>
      <c r="C177" s="10" t="s">
        <v>407</v>
      </c>
      <c r="D177" s="10"/>
      <c r="E177" s="73" t="s">
        <v>408</v>
      </c>
      <c r="F177" s="65">
        <f>F178</f>
        <v>195</v>
      </c>
      <c r="G177" s="65">
        <f>G178</f>
        <v>0</v>
      </c>
      <c r="H177" s="65">
        <f>H178</f>
        <v>0</v>
      </c>
    </row>
    <row r="178" spans="1:8" ht="33.6">
      <c r="A178" s="33" t="s">
        <v>474</v>
      </c>
      <c r="B178" s="33" t="s">
        <v>45</v>
      </c>
      <c r="C178" s="10" t="s">
        <v>407</v>
      </c>
      <c r="D178" s="104" t="s">
        <v>81</v>
      </c>
      <c r="E178" s="11" t="s">
        <v>82</v>
      </c>
      <c r="F178" s="65">
        <v>195</v>
      </c>
      <c r="G178" s="65">
        <v>0</v>
      </c>
      <c r="H178" s="65">
        <v>0</v>
      </c>
    </row>
    <row r="179" spans="1:8" ht="33.6">
      <c r="A179" s="33" t="s">
        <v>474</v>
      </c>
      <c r="B179" s="33" t="s">
        <v>45</v>
      </c>
      <c r="C179" s="10" t="s">
        <v>238</v>
      </c>
      <c r="D179" s="10"/>
      <c r="E179" s="73" t="s">
        <v>237</v>
      </c>
      <c r="F179" s="65">
        <f>F180</f>
        <v>12552</v>
      </c>
      <c r="G179" s="65">
        <f>G180</f>
        <v>12068.4</v>
      </c>
      <c r="H179" s="65">
        <f>H180</f>
        <v>12387.6</v>
      </c>
    </row>
    <row r="180" spans="1:8" ht="33.6">
      <c r="A180" s="33" t="s">
        <v>474</v>
      </c>
      <c r="B180" s="33" t="s">
        <v>45</v>
      </c>
      <c r="C180" s="10" t="s">
        <v>238</v>
      </c>
      <c r="D180" s="17">
        <v>600</v>
      </c>
      <c r="E180" s="11" t="s">
        <v>131</v>
      </c>
      <c r="F180" s="65">
        <v>12552</v>
      </c>
      <c r="G180" s="65">
        <v>12068.4</v>
      </c>
      <c r="H180" s="65">
        <v>12387.6</v>
      </c>
    </row>
    <row r="181" spans="1:8" ht="50.4">
      <c r="A181" s="33" t="s">
        <v>474</v>
      </c>
      <c r="B181" s="33" t="s">
        <v>45</v>
      </c>
      <c r="C181" s="10" t="s">
        <v>240</v>
      </c>
      <c r="D181" s="10"/>
      <c r="E181" s="73" t="s">
        <v>239</v>
      </c>
      <c r="F181" s="65">
        <f>F182</f>
        <v>53</v>
      </c>
      <c r="G181" s="65">
        <f>G182</f>
        <v>36</v>
      </c>
      <c r="H181" s="65">
        <f>H182</f>
        <v>31</v>
      </c>
    </row>
    <row r="182" spans="1:8" ht="33.6">
      <c r="A182" s="33" t="s">
        <v>474</v>
      </c>
      <c r="B182" s="33" t="s">
        <v>45</v>
      </c>
      <c r="C182" s="10" t="s">
        <v>240</v>
      </c>
      <c r="D182" s="17">
        <v>600</v>
      </c>
      <c r="E182" s="11" t="s">
        <v>131</v>
      </c>
      <c r="F182" s="65">
        <v>53</v>
      </c>
      <c r="G182" s="65">
        <v>36</v>
      </c>
      <c r="H182" s="65">
        <v>31</v>
      </c>
    </row>
    <row r="183" spans="1:8">
      <c r="A183" s="33" t="s">
        <v>474</v>
      </c>
      <c r="B183" s="33" t="s">
        <v>45</v>
      </c>
      <c r="C183" s="10" t="s">
        <v>241</v>
      </c>
      <c r="D183" s="10"/>
      <c r="E183" s="73" t="s">
        <v>242</v>
      </c>
      <c r="F183" s="65">
        <f>SUM(F184:F186)</f>
        <v>8710.5</v>
      </c>
      <c r="G183" s="65">
        <f>SUM(G184:G186)</f>
        <v>8721.4</v>
      </c>
      <c r="H183" s="65">
        <f>SUM(H184:H186)</f>
        <v>9118.5000000000018</v>
      </c>
    </row>
    <row r="184" spans="1:8" ht="67.2">
      <c r="A184" s="33" t="s">
        <v>474</v>
      </c>
      <c r="B184" s="33" t="s">
        <v>45</v>
      </c>
      <c r="C184" s="10" t="s">
        <v>241</v>
      </c>
      <c r="D184" s="10" t="s">
        <v>80</v>
      </c>
      <c r="E184" s="11" t="s">
        <v>427</v>
      </c>
      <c r="F184" s="65">
        <v>7361.9</v>
      </c>
      <c r="G184" s="65">
        <v>7817.8</v>
      </c>
      <c r="H184" s="65">
        <v>8332.2000000000007</v>
      </c>
    </row>
    <row r="185" spans="1:8" ht="33.6">
      <c r="A185" s="33" t="s">
        <v>474</v>
      </c>
      <c r="B185" s="33" t="s">
        <v>45</v>
      </c>
      <c r="C185" s="10" t="s">
        <v>241</v>
      </c>
      <c r="D185" s="10" t="s">
        <v>81</v>
      </c>
      <c r="E185" s="11" t="s">
        <v>82</v>
      </c>
      <c r="F185" s="65">
        <v>1212.0999999999999</v>
      </c>
      <c r="G185" s="65">
        <v>812.2</v>
      </c>
      <c r="H185" s="65">
        <v>706.7</v>
      </c>
    </row>
    <row r="186" spans="1:8">
      <c r="A186" s="33" t="s">
        <v>474</v>
      </c>
      <c r="B186" s="33" t="s">
        <v>45</v>
      </c>
      <c r="C186" s="10" t="s">
        <v>241</v>
      </c>
      <c r="D186" s="10" t="s">
        <v>83</v>
      </c>
      <c r="E186" s="11" t="s">
        <v>84</v>
      </c>
      <c r="F186" s="65">
        <v>136.5</v>
      </c>
      <c r="G186" s="65">
        <v>91.4</v>
      </c>
      <c r="H186" s="65">
        <v>79.599999999999994</v>
      </c>
    </row>
    <row r="187" spans="1:8" ht="37.200000000000003" customHeight="1">
      <c r="A187" s="33" t="s">
        <v>474</v>
      </c>
      <c r="B187" s="33" t="s">
        <v>45</v>
      </c>
      <c r="C187" s="10" t="s">
        <v>535</v>
      </c>
      <c r="D187" s="10"/>
      <c r="E187" s="11" t="s">
        <v>538</v>
      </c>
      <c r="F187" s="65">
        <f>F188</f>
        <v>420</v>
      </c>
      <c r="G187" s="65">
        <f>G188</f>
        <v>0</v>
      </c>
      <c r="H187" s="65">
        <f>H188</f>
        <v>0</v>
      </c>
    </row>
    <row r="188" spans="1:8" ht="33.6">
      <c r="A188" s="33" t="s">
        <v>474</v>
      </c>
      <c r="B188" s="33" t="s">
        <v>45</v>
      </c>
      <c r="C188" s="10" t="s">
        <v>535</v>
      </c>
      <c r="D188" s="10" t="s">
        <v>81</v>
      </c>
      <c r="E188" s="11" t="s">
        <v>82</v>
      </c>
      <c r="F188" s="65">
        <v>420</v>
      </c>
      <c r="G188" s="65">
        <v>0</v>
      </c>
      <c r="H188" s="65">
        <v>0</v>
      </c>
    </row>
    <row r="189" spans="1:8" ht="33.6">
      <c r="A189" s="33" t="s">
        <v>474</v>
      </c>
      <c r="B189" s="33" t="s">
        <v>45</v>
      </c>
      <c r="C189" s="10" t="s">
        <v>245</v>
      </c>
      <c r="D189" s="104"/>
      <c r="E189" s="11" t="s">
        <v>244</v>
      </c>
      <c r="F189" s="65">
        <f t="shared" ref="F189:H190" si="13">F190</f>
        <v>7590</v>
      </c>
      <c r="G189" s="65">
        <f t="shared" si="13"/>
        <v>0</v>
      </c>
      <c r="H189" s="65">
        <f t="shared" si="13"/>
        <v>0</v>
      </c>
    </row>
    <row r="190" spans="1:8">
      <c r="A190" s="33" t="s">
        <v>474</v>
      </c>
      <c r="B190" s="33" t="s">
        <v>45</v>
      </c>
      <c r="C190" s="10" t="s">
        <v>111</v>
      </c>
      <c r="D190" s="104"/>
      <c r="E190" s="11" t="s">
        <v>378</v>
      </c>
      <c r="F190" s="65">
        <f t="shared" si="13"/>
        <v>7590</v>
      </c>
      <c r="G190" s="65">
        <f t="shared" si="13"/>
        <v>0</v>
      </c>
      <c r="H190" s="65">
        <f t="shared" si="13"/>
        <v>0</v>
      </c>
    </row>
    <row r="191" spans="1:8" ht="33.6">
      <c r="A191" s="33" t="s">
        <v>474</v>
      </c>
      <c r="B191" s="33" t="s">
        <v>45</v>
      </c>
      <c r="C191" s="10" t="s">
        <v>111</v>
      </c>
      <c r="D191" s="33" t="s">
        <v>85</v>
      </c>
      <c r="E191" s="11" t="s">
        <v>246</v>
      </c>
      <c r="F191" s="65">
        <f>7600-10</f>
        <v>7590</v>
      </c>
      <c r="G191" s="65">
        <v>0</v>
      </c>
      <c r="H191" s="65">
        <v>0</v>
      </c>
    </row>
    <row r="192" spans="1:8" ht="33.6">
      <c r="A192" s="33" t="s">
        <v>474</v>
      </c>
      <c r="B192" s="33" t="s">
        <v>45</v>
      </c>
      <c r="C192" s="10" t="s">
        <v>358</v>
      </c>
      <c r="D192" s="33"/>
      <c r="E192" s="11" t="s">
        <v>354</v>
      </c>
      <c r="F192" s="156">
        <f>F193</f>
        <v>63.2</v>
      </c>
      <c r="G192" s="156">
        <f t="shared" ref="G192:H193" si="14">G193</f>
        <v>0</v>
      </c>
      <c r="H192" s="156">
        <f t="shared" si="14"/>
        <v>0</v>
      </c>
    </row>
    <row r="193" spans="1:8" ht="50.4">
      <c r="A193" s="33" t="s">
        <v>474</v>
      </c>
      <c r="B193" s="33" t="s">
        <v>45</v>
      </c>
      <c r="C193" s="11" t="s">
        <v>733</v>
      </c>
      <c r="D193" s="11"/>
      <c r="E193" s="11" t="s">
        <v>734</v>
      </c>
      <c r="F193" s="156">
        <f>F194</f>
        <v>63.2</v>
      </c>
      <c r="G193" s="156">
        <f t="shared" si="14"/>
        <v>0</v>
      </c>
      <c r="H193" s="156">
        <f t="shared" si="14"/>
        <v>0</v>
      </c>
    </row>
    <row r="194" spans="1:8" ht="33.6">
      <c r="A194" s="33" t="s">
        <v>474</v>
      </c>
      <c r="B194" s="33" t="s">
        <v>45</v>
      </c>
      <c r="C194" s="11" t="s">
        <v>733</v>
      </c>
      <c r="D194" s="33" t="s">
        <v>81</v>
      </c>
      <c r="E194" s="11" t="s">
        <v>82</v>
      </c>
      <c r="F194" s="156">
        <v>63.2</v>
      </c>
      <c r="G194" s="156">
        <v>0</v>
      </c>
      <c r="H194" s="156">
        <v>0</v>
      </c>
    </row>
    <row r="195" spans="1:8">
      <c r="A195" s="33" t="s">
        <v>474</v>
      </c>
      <c r="B195" s="56" t="s">
        <v>42</v>
      </c>
      <c r="C195" s="56"/>
      <c r="D195" s="38"/>
      <c r="E195" s="39" t="s">
        <v>34</v>
      </c>
      <c r="F195" s="65">
        <f>F196+F201</f>
        <v>3440.3999999999996</v>
      </c>
      <c r="G195" s="65">
        <f>G196+G201</f>
        <v>3045.1</v>
      </c>
      <c r="H195" s="65">
        <f>H196+H201</f>
        <v>2942.1</v>
      </c>
    </row>
    <row r="196" spans="1:8">
      <c r="A196" s="33" t="s">
        <v>474</v>
      </c>
      <c r="B196" s="17">
        <v>1001</v>
      </c>
      <c r="C196" s="56"/>
      <c r="D196" s="38"/>
      <c r="E196" s="11" t="s">
        <v>35</v>
      </c>
      <c r="F196" s="65">
        <f>F197</f>
        <v>2101.5</v>
      </c>
      <c r="G196" s="65">
        <f t="shared" ref="G196:H199" si="15">G197</f>
        <v>2101.5</v>
      </c>
      <c r="H196" s="65">
        <f t="shared" si="15"/>
        <v>2101.5</v>
      </c>
    </row>
    <row r="197" spans="1:8" ht="50.4">
      <c r="A197" s="33" t="s">
        <v>474</v>
      </c>
      <c r="B197" s="56" t="s">
        <v>58</v>
      </c>
      <c r="C197" s="10" t="s">
        <v>423</v>
      </c>
      <c r="D197" s="33"/>
      <c r="E197" s="31" t="s">
        <v>389</v>
      </c>
      <c r="F197" s="65">
        <f>F198</f>
        <v>2101.5</v>
      </c>
      <c r="G197" s="65">
        <f t="shared" si="15"/>
        <v>2101.5</v>
      </c>
      <c r="H197" s="65">
        <f t="shared" si="15"/>
        <v>2101.5</v>
      </c>
    </row>
    <row r="198" spans="1:8" ht="21.6" customHeight="1">
      <c r="A198" s="33" t="s">
        <v>474</v>
      </c>
      <c r="B198" s="56" t="s">
        <v>58</v>
      </c>
      <c r="C198" s="10" t="s">
        <v>247</v>
      </c>
      <c r="D198" s="33"/>
      <c r="E198" s="11" t="s">
        <v>248</v>
      </c>
      <c r="F198" s="65">
        <f>F199</f>
        <v>2101.5</v>
      </c>
      <c r="G198" s="65">
        <f t="shared" si="15"/>
        <v>2101.5</v>
      </c>
      <c r="H198" s="65">
        <f t="shared" si="15"/>
        <v>2101.5</v>
      </c>
    </row>
    <row r="199" spans="1:8" ht="56.4" customHeight="1">
      <c r="A199" s="33" t="s">
        <v>474</v>
      </c>
      <c r="B199" s="56" t="s">
        <v>58</v>
      </c>
      <c r="C199" s="10" t="s">
        <v>249</v>
      </c>
      <c r="D199" s="33"/>
      <c r="E199" s="11" t="s">
        <v>79</v>
      </c>
      <c r="F199" s="65">
        <f>F200</f>
        <v>2101.5</v>
      </c>
      <c r="G199" s="65">
        <f t="shared" si="15"/>
        <v>2101.5</v>
      </c>
      <c r="H199" s="65">
        <f t="shared" si="15"/>
        <v>2101.5</v>
      </c>
    </row>
    <row r="200" spans="1:8">
      <c r="A200" s="33" t="s">
        <v>474</v>
      </c>
      <c r="B200" s="56" t="s">
        <v>58</v>
      </c>
      <c r="C200" s="10" t="s">
        <v>249</v>
      </c>
      <c r="D200" s="17" t="s">
        <v>86</v>
      </c>
      <c r="E200" s="11" t="s">
        <v>87</v>
      </c>
      <c r="F200" s="65">
        <v>2101.5</v>
      </c>
      <c r="G200" s="65">
        <v>2101.5</v>
      </c>
      <c r="H200" s="65">
        <v>2101.5</v>
      </c>
    </row>
    <row r="201" spans="1:8">
      <c r="A201" s="33" t="s">
        <v>474</v>
      </c>
      <c r="B201" s="56" t="s">
        <v>43</v>
      </c>
      <c r="C201" s="56"/>
      <c r="D201" s="38"/>
      <c r="E201" s="11" t="s">
        <v>37</v>
      </c>
      <c r="F201" s="65">
        <f>F202</f>
        <v>1338.8999999999999</v>
      </c>
      <c r="G201" s="65">
        <f>G202</f>
        <v>943.6</v>
      </c>
      <c r="H201" s="65">
        <f>H202</f>
        <v>840.6</v>
      </c>
    </row>
    <row r="202" spans="1:8" ht="50.4">
      <c r="A202" s="33" t="s">
        <v>474</v>
      </c>
      <c r="B202" s="56" t="s">
        <v>43</v>
      </c>
      <c r="C202" s="10" t="s">
        <v>423</v>
      </c>
      <c r="D202" s="33"/>
      <c r="E202" s="31" t="s">
        <v>389</v>
      </c>
      <c r="F202" s="65">
        <f>F203+F206</f>
        <v>1338.8999999999999</v>
      </c>
      <c r="G202" s="65">
        <f>G203+G206</f>
        <v>943.6</v>
      </c>
      <c r="H202" s="65">
        <f>H203+H206</f>
        <v>840.6</v>
      </c>
    </row>
    <row r="203" spans="1:8" ht="50.4">
      <c r="A203" s="33" t="s">
        <v>474</v>
      </c>
      <c r="B203" s="56" t="s">
        <v>43</v>
      </c>
      <c r="C203" s="56" t="s">
        <v>260</v>
      </c>
      <c r="D203" s="38"/>
      <c r="E203" s="11" t="s">
        <v>261</v>
      </c>
      <c r="F203" s="65">
        <f t="shared" ref="F203:H204" si="16">F204</f>
        <v>300</v>
      </c>
      <c r="G203" s="65">
        <f t="shared" si="16"/>
        <v>200</v>
      </c>
      <c r="H203" s="65">
        <f t="shared" si="16"/>
        <v>175</v>
      </c>
    </row>
    <row r="204" spans="1:8" ht="40.799999999999997" customHeight="1">
      <c r="A204" s="33" t="s">
        <v>474</v>
      </c>
      <c r="B204" s="56" t="s">
        <v>43</v>
      </c>
      <c r="C204" s="56" t="s">
        <v>262</v>
      </c>
      <c r="D204" s="38"/>
      <c r="E204" s="11" t="s">
        <v>263</v>
      </c>
      <c r="F204" s="65">
        <f t="shared" si="16"/>
        <v>300</v>
      </c>
      <c r="G204" s="65">
        <f t="shared" si="16"/>
        <v>200</v>
      </c>
      <c r="H204" s="65">
        <f t="shared" si="16"/>
        <v>175</v>
      </c>
    </row>
    <row r="205" spans="1:8" ht="33.6">
      <c r="A205" s="33" t="s">
        <v>474</v>
      </c>
      <c r="B205" s="56" t="s">
        <v>43</v>
      </c>
      <c r="C205" s="56" t="s">
        <v>262</v>
      </c>
      <c r="D205" s="17">
        <v>600</v>
      </c>
      <c r="E205" s="11" t="s">
        <v>131</v>
      </c>
      <c r="F205" s="65">
        <v>300</v>
      </c>
      <c r="G205" s="65">
        <v>200</v>
      </c>
      <c r="H205" s="65">
        <v>175</v>
      </c>
    </row>
    <row r="206" spans="1:8" ht="24.6" customHeight="1">
      <c r="A206" s="33" t="s">
        <v>474</v>
      </c>
      <c r="B206" s="56" t="s">
        <v>43</v>
      </c>
      <c r="C206" s="56" t="s">
        <v>247</v>
      </c>
      <c r="D206" s="38"/>
      <c r="E206" s="11" t="s">
        <v>248</v>
      </c>
      <c r="F206" s="65">
        <f>F207+F209+F211+F213+F215</f>
        <v>1038.8999999999999</v>
      </c>
      <c r="G206" s="65">
        <f>G207+G209+G211+G213+G215</f>
        <v>743.6</v>
      </c>
      <c r="H206" s="65">
        <f>H207+H209+H211+H213+H215</f>
        <v>665.6</v>
      </c>
    </row>
    <row r="207" spans="1:8" ht="33.6">
      <c r="A207" s="33" t="s">
        <v>474</v>
      </c>
      <c r="B207" s="56" t="s">
        <v>43</v>
      </c>
      <c r="C207" s="56" t="s">
        <v>251</v>
      </c>
      <c r="D207" s="38"/>
      <c r="E207" s="11" t="s">
        <v>250</v>
      </c>
      <c r="F207" s="65">
        <f>F208</f>
        <v>150</v>
      </c>
      <c r="G207" s="65">
        <f>G208</f>
        <v>100</v>
      </c>
      <c r="H207" s="65">
        <f>H208</f>
        <v>87.5</v>
      </c>
    </row>
    <row r="208" spans="1:8">
      <c r="A208" s="33" t="s">
        <v>474</v>
      </c>
      <c r="B208" s="56" t="s">
        <v>43</v>
      </c>
      <c r="C208" s="56" t="s">
        <v>251</v>
      </c>
      <c r="D208" s="38" t="s">
        <v>86</v>
      </c>
      <c r="E208" s="11" t="s">
        <v>87</v>
      </c>
      <c r="F208" s="65">
        <v>150</v>
      </c>
      <c r="G208" s="65">
        <v>100</v>
      </c>
      <c r="H208" s="65">
        <v>87.5</v>
      </c>
    </row>
    <row r="209" spans="1:8" ht="33.6">
      <c r="A209" s="33" t="s">
        <v>474</v>
      </c>
      <c r="B209" s="56" t="s">
        <v>43</v>
      </c>
      <c r="C209" s="56" t="s">
        <v>253</v>
      </c>
      <c r="D209" s="38"/>
      <c r="E209" s="11" t="s">
        <v>252</v>
      </c>
      <c r="F209" s="65">
        <f>F210</f>
        <v>312</v>
      </c>
      <c r="G209" s="65">
        <f>G210</f>
        <v>209</v>
      </c>
      <c r="H209" s="65">
        <f>H210</f>
        <v>181.9</v>
      </c>
    </row>
    <row r="210" spans="1:8">
      <c r="A210" s="33" t="s">
        <v>474</v>
      </c>
      <c r="B210" s="56" t="s">
        <v>43</v>
      </c>
      <c r="C210" s="56" t="s">
        <v>253</v>
      </c>
      <c r="D210" s="38" t="s">
        <v>86</v>
      </c>
      <c r="E210" s="11" t="s">
        <v>87</v>
      </c>
      <c r="F210" s="65">
        <v>312</v>
      </c>
      <c r="G210" s="65">
        <v>209</v>
      </c>
      <c r="H210" s="65">
        <v>181.9</v>
      </c>
    </row>
    <row r="211" spans="1:8" ht="50.4">
      <c r="A211" s="33" t="s">
        <v>474</v>
      </c>
      <c r="B211" s="56" t="s">
        <v>43</v>
      </c>
      <c r="C211" s="56" t="s">
        <v>256</v>
      </c>
      <c r="D211" s="38"/>
      <c r="E211" s="11" t="s">
        <v>254</v>
      </c>
      <c r="F211" s="65">
        <f>F212</f>
        <v>233.3</v>
      </c>
      <c r="G211" s="65">
        <f>G212</f>
        <v>157</v>
      </c>
      <c r="H211" s="65">
        <f>H212</f>
        <v>136</v>
      </c>
    </row>
    <row r="212" spans="1:8">
      <c r="A212" s="33" t="s">
        <v>474</v>
      </c>
      <c r="B212" s="56" t="s">
        <v>43</v>
      </c>
      <c r="C212" s="56" t="s">
        <v>256</v>
      </c>
      <c r="D212" s="38" t="s">
        <v>86</v>
      </c>
      <c r="E212" s="11" t="s">
        <v>87</v>
      </c>
      <c r="F212" s="65">
        <v>233.3</v>
      </c>
      <c r="G212" s="65">
        <v>157</v>
      </c>
      <c r="H212" s="65">
        <v>136</v>
      </c>
    </row>
    <row r="213" spans="1:8" ht="33.6">
      <c r="A213" s="33" t="s">
        <v>474</v>
      </c>
      <c r="B213" s="56" t="s">
        <v>43</v>
      </c>
      <c r="C213" s="56" t="s">
        <v>257</v>
      </c>
      <c r="D213" s="38"/>
      <c r="E213" s="11" t="s">
        <v>255</v>
      </c>
      <c r="F213" s="65">
        <f>F214</f>
        <v>200</v>
      </c>
      <c r="G213" s="65">
        <f>G214</f>
        <v>134</v>
      </c>
      <c r="H213" s="65">
        <f>H214</f>
        <v>116.6</v>
      </c>
    </row>
    <row r="214" spans="1:8">
      <c r="A214" s="33" t="s">
        <v>474</v>
      </c>
      <c r="B214" s="33" t="s">
        <v>43</v>
      </c>
      <c r="C214" s="56" t="s">
        <v>257</v>
      </c>
      <c r="D214" s="38" t="s">
        <v>86</v>
      </c>
      <c r="E214" s="11" t="s">
        <v>87</v>
      </c>
      <c r="F214" s="65">
        <v>200</v>
      </c>
      <c r="G214" s="65">
        <v>134</v>
      </c>
      <c r="H214" s="65">
        <v>116.6</v>
      </c>
    </row>
    <row r="215" spans="1:8" ht="33.6">
      <c r="A215" s="33" t="s">
        <v>474</v>
      </c>
      <c r="B215" s="33" t="s">
        <v>43</v>
      </c>
      <c r="C215" s="56" t="s">
        <v>258</v>
      </c>
      <c r="D215" s="38"/>
      <c r="E215" s="11" t="s">
        <v>259</v>
      </c>
      <c r="F215" s="65">
        <f>F216</f>
        <v>143.6</v>
      </c>
      <c r="G215" s="65">
        <f>G216</f>
        <v>143.6</v>
      </c>
      <c r="H215" s="65">
        <f>H216</f>
        <v>143.6</v>
      </c>
    </row>
    <row r="216" spans="1:8">
      <c r="A216" s="33" t="s">
        <v>474</v>
      </c>
      <c r="B216" s="33" t="s">
        <v>43</v>
      </c>
      <c r="C216" s="56" t="s">
        <v>258</v>
      </c>
      <c r="D216" s="38" t="s">
        <v>86</v>
      </c>
      <c r="E216" s="11" t="s">
        <v>87</v>
      </c>
      <c r="F216" s="65">
        <v>143.6</v>
      </c>
      <c r="G216" s="65">
        <v>143.6</v>
      </c>
      <c r="H216" s="65">
        <v>143.6</v>
      </c>
    </row>
    <row r="217" spans="1:8">
      <c r="A217" s="33" t="s">
        <v>474</v>
      </c>
      <c r="B217" s="17">
        <v>1200</v>
      </c>
      <c r="C217" s="10"/>
      <c r="D217" s="33"/>
      <c r="E217" s="11" t="s">
        <v>70</v>
      </c>
      <c r="F217" s="65">
        <f>F218+F223</f>
        <v>2211.6</v>
      </c>
      <c r="G217" s="65">
        <f>G218+G223</f>
        <v>1132</v>
      </c>
      <c r="H217" s="65">
        <f>H218+H223</f>
        <v>985.5</v>
      </c>
    </row>
    <row r="218" spans="1:8">
      <c r="A218" s="33" t="s">
        <v>474</v>
      </c>
      <c r="B218" s="17">
        <v>1201</v>
      </c>
      <c r="C218" s="10"/>
      <c r="D218" s="33"/>
      <c r="E218" s="11" t="s">
        <v>462</v>
      </c>
      <c r="F218" s="65">
        <f>F219</f>
        <v>770</v>
      </c>
      <c r="G218" s="65">
        <f t="shared" ref="G218:H221" si="17">G219</f>
        <v>516</v>
      </c>
      <c r="H218" s="65">
        <f t="shared" si="17"/>
        <v>449</v>
      </c>
    </row>
    <row r="219" spans="1:8" ht="50.4">
      <c r="A219" s="33" t="s">
        <v>474</v>
      </c>
      <c r="B219" s="33" t="s">
        <v>73</v>
      </c>
      <c r="C219" s="56" t="s">
        <v>423</v>
      </c>
      <c r="D219" s="38"/>
      <c r="E219" s="31" t="s">
        <v>389</v>
      </c>
      <c r="F219" s="65">
        <f>F220</f>
        <v>770</v>
      </c>
      <c r="G219" s="65">
        <f t="shared" si="17"/>
        <v>516</v>
      </c>
      <c r="H219" s="65">
        <f t="shared" si="17"/>
        <v>449</v>
      </c>
    </row>
    <row r="220" spans="1:8" ht="50.4">
      <c r="A220" s="33" t="s">
        <v>474</v>
      </c>
      <c r="B220" s="33" t="s">
        <v>73</v>
      </c>
      <c r="C220" s="56" t="s">
        <v>260</v>
      </c>
      <c r="D220" s="38"/>
      <c r="E220" s="11" t="s">
        <v>261</v>
      </c>
      <c r="F220" s="65">
        <f>F221</f>
        <v>770</v>
      </c>
      <c r="G220" s="65">
        <f t="shared" si="17"/>
        <v>516</v>
      </c>
      <c r="H220" s="65">
        <f t="shared" si="17"/>
        <v>449</v>
      </c>
    </row>
    <row r="221" spans="1:8" ht="84">
      <c r="A221" s="33" t="s">
        <v>474</v>
      </c>
      <c r="B221" s="33" t="s">
        <v>73</v>
      </c>
      <c r="C221" s="56" t="s">
        <v>409</v>
      </c>
      <c r="D221" s="38"/>
      <c r="E221" s="11" t="s">
        <v>415</v>
      </c>
      <c r="F221" s="65">
        <f>F222</f>
        <v>770</v>
      </c>
      <c r="G221" s="65">
        <f t="shared" si="17"/>
        <v>516</v>
      </c>
      <c r="H221" s="65">
        <f t="shared" si="17"/>
        <v>449</v>
      </c>
    </row>
    <row r="222" spans="1:8">
      <c r="A222" s="33" t="s">
        <v>474</v>
      </c>
      <c r="B222" s="33" t="s">
        <v>73</v>
      </c>
      <c r="C222" s="56" t="s">
        <v>409</v>
      </c>
      <c r="D222" s="38" t="s">
        <v>83</v>
      </c>
      <c r="E222" s="11" t="s">
        <v>84</v>
      </c>
      <c r="F222" s="65">
        <v>770</v>
      </c>
      <c r="G222" s="65">
        <v>516</v>
      </c>
      <c r="H222" s="65">
        <v>449</v>
      </c>
    </row>
    <row r="223" spans="1:8">
      <c r="A223" s="33" t="s">
        <v>474</v>
      </c>
      <c r="B223" s="33" t="s">
        <v>75</v>
      </c>
      <c r="C223" s="10"/>
      <c r="D223" s="33"/>
      <c r="E223" s="11" t="s">
        <v>76</v>
      </c>
      <c r="F223" s="65">
        <f t="shared" ref="F223:H224" si="18">F224</f>
        <v>1441.6</v>
      </c>
      <c r="G223" s="65">
        <f t="shared" si="18"/>
        <v>616</v>
      </c>
      <c r="H223" s="65">
        <f t="shared" si="18"/>
        <v>536.5</v>
      </c>
    </row>
    <row r="224" spans="1:8" ht="50.4">
      <c r="A224" s="33" t="s">
        <v>474</v>
      </c>
      <c r="B224" s="33" t="s">
        <v>75</v>
      </c>
      <c r="C224" s="56" t="s">
        <v>423</v>
      </c>
      <c r="D224" s="38"/>
      <c r="E224" s="31" t="s">
        <v>389</v>
      </c>
      <c r="F224" s="65">
        <f t="shared" si="18"/>
        <v>1441.6</v>
      </c>
      <c r="G224" s="65">
        <f t="shared" si="18"/>
        <v>616</v>
      </c>
      <c r="H224" s="65">
        <f t="shared" si="18"/>
        <v>536.5</v>
      </c>
    </row>
    <row r="225" spans="1:8" ht="50.4">
      <c r="A225" s="33" t="s">
        <v>474</v>
      </c>
      <c r="B225" s="33" t="s">
        <v>75</v>
      </c>
      <c r="C225" s="56" t="s">
        <v>260</v>
      </c>
      <c r="D225" s="38"/>
      <c r="E225" s="11" t="s">
        <v>261</v>
      </c>
      <c r="F225" s="65">
        <f>F226+F228+F230</f>
        <v>1441.6</v>
      </c>
      <c r="G225" s="65">
        <f>G226+G228+G230</f>
        <v>616</v>
      </c>
      <c r="H225" s="65">
        <f>H226+H228+H230</f>
        <v>536.5</v>
      </c>
    </row>
    <row r="226" spans="1:8" ht="84">
      <c r="A226" s="33" t="s">
        <v>474</v>
      </c>
      <c r="B226" s="33" t="s">
        <v>75</v>
      </c>
      <c r="C226" s="56" t="s">
        <v>410</v>
      </c>
      <c r="D226" s="38"/>
      <c r="E226" s="11" t="s">
        <v>414</v>
      </c>
      <c r="F226" s="65">
        <f>F227</f>
        <v>400</v>
      </c>
      <c r="G226" s="65">
        <f>G227</f>
        <v>268</v>
      </c>
      <c r="H226" s="65">
        <f>H227</f>
        <v>233</v>
      </c>
    </row>
    <row r="227" spans="1:8">
      <c r="A227" s="33" t="s">
        <v>474</v>
      </c>
      <c r="B227" s="33" t="s">
        <v>75</v>
      </c>
      <c r="C227" s="56" t="s">
        <v>410</v>
      </c>
      <c r="D227" s="38" t="s">
        <v>83</v>
      </c>
      <c r="E227" s="11" t="s">
        <v>84</v>
      </c>
      <c r="F227" s="65">
        <v>400</v>
      </c>
      <c r="G227" s="65">
        <v>268</v>
      </c>
      <c r="H227" s="65">
        <v>233</v>
      </c>
    </row>
    <row r="228" spans="1:8" ht="76.8" customHeight="1">
      <c r="A228" s="33" t="s">
        <v>474</v>
      </c>
      <c r="B228" s="33" t="s">
        <v>75</v>
      </c>
      <c r="C228" s="56" t="s">
        <v>411</v>
      </c>
      <c r="D228" s="38"/>
      <c r="E228" s="11" t="s">
        <v>412</v>
      </c>
      <c r="F228" s="65">
        <f>F229</f>
        <v>520</v>
      </c>
      <c r="G228" s="65">
        <f>G229</f>
        <v>348</v>
      </c>
      <c r="H228" s="65">
        <f>H229</f>
        <v>303.5</v>
      </c>
    </row>
    <row r="229" spans="1:8">
      <c r="A229" s="33" t="s">
        <v>474</v>
      </c>
      <c r="B229" s="33" t="s">
        <v>75</v>
      </c>
      <c r="C229" s="56" t="s">
        <v>411</v>
      </c>
      <c r="D229" s="38" t="s">
        <v>83</v>
      </c>
      <c r="E229" s="11" t="s">
        <v>84</v>
      </c>
      <c r="F229" s="65">
        <v>520</v>
      </c>
      <c r="G229" s="65">
        <v>348</v>
      </c>
      <c r="H229" s="65">
        <v>303.5</v>
      </c>
    </row>
    <row r="230" spans="1:8" ht="90.6" customHeight="1">
      <c r="A230" s="33" t="s">
        <v>474</v>
      </c>
      <c r="B230" s="33" t="s">
        <v>75</v>
      </c>
      <c r="C230" s="56" t="s">
        <v>516</v>
      </c>
      <c r="D230" s="38"/>
      <c r="E230" s="11" t="s">
        <v>517</v>
      </c>
      <c r="F230" s="65">
        <f>F231</f>
        <v>521.6</v>
      </c>
      <c r="G230" s="65">
        <f>G231</f>
        <v>0</v>
      </c>
      <c r="H230" s="65">
        <f>H231</f>
        <v>0</v>
      </c>
    </row>
    <row r="231" spans="1:8">
      <c r="A231" s="33" t="s">
        <v>474</v>
      </c>
      <c r="B231" s="33" t="s">
        <v>75</v>
      </c>
      <c r="C231" s="56" t="s">
        <v>516</v>
      </c>
      <c r="D231" s="38" t="s">
        <v>83</v>
      </c>
      <c r="E231" s="11" t="s">
        <v>84</v>
      </c>
      <c r="F231" s="65">
        <v>521.6</v>
      </c>
      <c r="G231" s="65">
        <v>0</v>
      </c>
      <c r="H231" s="65">
        <v>0</v>
      </c>
    </row>
    <row r="232" spans="1:8" ht="33.6">
      <c r="A232" s="34" t="s">
        <v>38</v>
      </c>
      <c r="B232" s="33"/>
      <c r="C232" s="34"/>
      <c r="D232" s="34"/>
      <c r="E232" s="35" t="s">
        <v>74</v>
      </c>
      <c r="F232" s="66">
        <f>F233+F259</f>
        <v>15403.800000000001</v>
      </c>
      <c r="G232" s="66">
        <f>G233+G259</f>
        <v>13103.500000000002</v>
      </c>
      <c r="H232" s="66">
        <f>H233+H259</f>
        <v>12759.5</v>
      </c>
    </row>
    <row r="233" spans="1:8">
      <c r="A233" s="33" t="s">
        <v>38</v>
      </c>
      <c r="B233" s="33" t="s">
        <v>59</v>
      </c>
      <c r="C233" s="33"/>
      <c r="D233" s="33"/>
      <c r="E233" s="31" t="s">
        <v>475</v>
      </c>
      <c r="F233" s="65">
        <f>F234+F241+F245</f>
        <v>13403.800000000001</v>
      </c>
      <c r="G233" s="65">
        <f>G234+G241+G245</f>
        <v>11103.500000000002</v>
      </c>
      <c r="H233" s="65">
        <f>H234+H241+H245</f>
        <v>10759.5</v>
      </c>
    </row>
    <row r="234" spans="1:8" ht="40.200000000000003" customHeight="1">
      <c r="A234" s="33" t="s">
        <v>38</v>
      </c>
      <c r="B234" s="33" t="s">
        <v>49</v>
      </c>
      <c r="C234" s="33"/>
      <c r="D234" s="33"/>
      <c r="E234" s="11" t="s">
        <v>455</v>
      </c>
      <c r="F234" s="65">
        <f>F235</f>
        <v>9662.7000000000007</v>
      </c>
      <c r="G234" s="65">
        <f t="shared" ref="G234:H236" si="19">G235</f>
        <v>9544.4000000000015</v>
      </c>
      <c r="H234" s="65">
        <f t="shared" si="19"/>
        <v>9200.4</v>
      </c>
    </row>
    <row r="235" spans="1:8" ht="50.4">
      <c r="A235" s="33" t="s">
        <v>38</v>
      </c>
      <c r="B235" s="33" t="s">
        <v>49</v>
      </c>
      <c r="C235" s="10" t="s">
        <v>444</v>
      </c>
      <c r="D235" s="104"/>
      <c r="E235" s="11" t="s">
        <v>443</v>
      </c>
      <c r="F235" s="65">
        <f>F236</f>
        <v>9662.7000000000007</v>
      </c>
      <c r="G235" s="65">
        <f t="shared" si="19"/>
        <v>9544.4000000000015</v>
      </c>
      <c r="H235" s="65">
        <f t="shared" si="19"/>
        <v>9200.4</v>
      </c>
    </row>
    <row r="236" spans="1:8">
      <c r="A236" s="33" t="s">
        <v>38</v>
      </c>
      <c r="B236" s="33" t="s">
        <v>49</v>
      </c>
      <c r="C236" s="56" t="s">
        <v>445</v>
      </c>
      <c r="D236" s="38"/>
      <c r="E236" s="31" t="s">
        <v>424</v>
      </c>
      <c r="F236" s="65">
        <f>F237</f>
        <v>9662.7000000000007</v>
      </c>
      <c r="G236" s="65">
        <f t="shared" si="19"/>
        <v>9544.4000000000015</v>
      </c>
      <c r="H236" s="65">
        <f t="shared" si="19"/>
        <v>9200.4</v>
      </c>
    </row>
    <row r="237" spans="1:8" ht="67.2">
      <c r="A237" s="33" t="s">
        <v>38</v>
      </c>
      <c r="B237" s="33" t="s">
        <v>49</v>
      </c>
      <c r="C237" s="10" t="s">
        <v>380</v>
      </c>
      <c r="D237" s="10"/>
      <c r="E237" s="31" t="s">
        <v>88</v>
      </c>
      <c r="F237" s="65">
        <f>F238+F239+F240</f>
        <v>9662.7000000000007</v>
      </c>
      <c r="G237" s="65">
        <f>G238+G239+G240</f>
        <v>9544.4000000000015</v>
      </c>
      <c r="H237" s="65">
        <f>H238+H239+H240</f>
        <v>9200.4</v>
      </c>
    </row>
    <row r="238" spans="1:8" ht="67.2">
      <c r="A238" s="33" t="s">
        <v>38</v>
      </c>
      <c r="B238" s="33" t="s">
        <v>49</v>
      </c>
      <c r="C238" s="10" t="s">
        <v>380</v>
      </c>
      <c r="D238" s="104" t="s">
        <v>80</v>
      </c>
      <c r="E238" s="11" t="s">
        <v>427</v>
      </c>
      <c r="F238" s="65">
        <v>8106.6</v>
      </c>
      <c r="G238" s="65">
        <v>8092.1</v>
      </c>
      <c r="H238" s="65">
        <v>8096.4</v>
      </c>
    </row>
    <row r="239" spans="1:8" ht="33.6">
      <c r="A239" s="33" t="s">
        <v>38</v>
      </c>
      <c r="B239" s="33" t="s">
        <v>49</v>
      </c>
      <c r="C239" s="10" t="s">
        <v>380</v>
      </c>
      <c r="D239" s="104" t="s">
        <v>81</v>
      </c>
      <c r="E239" s="11" t="s">
        <v>82</v>
      </c>
      <c r="F239" s="65">
        <f>1352.2-6.7</f>
        <v>1345.5</v>
      </c>
      <c r="G239" s="65">
        <v>1311.1</v>
      </c>
      <c r="H239" s="65">
        <v>981.3</v>
      </c>
    </row>
    <row r="240" spans="1:8">
      <c r="A240" s="33" t="s">
        <v>38</v>
      </c>
      <c r="B240" s="33" t="s">
        <v>49</v>
      </c>
      <c r="C240" s="10" t="s">
        <v>380</v>
      </c>
      <c r="D240" s="104" t="s">
        <v>83</v>
      </c>
      <c r="E240" s="113" t="s">
        <v>84</v>
      </c>
      <c r="F240" s="65">
        <v>210.6</v>
      </c>
      <c r="G240" s="65">
        <v>141.19999999999999</v>
      </c>
      <c r="H240" s="65">
        <v>122.7</v>
      </c>
    </row>
    <row r="241" spans="1:8">
      <c r="A241" s="33" t="s">
        <v>38</v>
      </c>
      <c r="B241" s="33" t="s">
        <v>50</v>
      </c>
      <c r="C241" s="34"/>
      <c r="D241" s="34"/>
      <c r="E241" s="11" t="s">
        <v>457</v>
      </c>
      <c r="F241" s="65">
        <f>F242</f>
        <v>2000</v>
      </c>
      <c r="G241" s="65">
        <f t="shared" ref="G241:H243" si="20">G242</f>
        <v>1000</v>
      </c>
      <c r="H241" s="65">
        <f t="shared" si="20"/>
        <v>1000</v>
      </c>
    </row>
    <row r="242" spans="1:8">
      <c r="A242" s="33" t="s">
        <v>38</v>
      </c>
      <c r="B242" s="33" t="s">
        <v>50</v>
      </c>
      <c r="C242" s="5">
        <v>9900000</v>
      </c>
      <c r="D242" s="105"/>
      <c r="E242" s="32" t="s">
        <v>434</v>
      </c>
      <c r="F242" s="65">
        <f>F243</f>
        <v>2000</v>
      </c>
      <c r="G242" s="65">
        <f t="shared" si="20"/>
        <v>1000</v>
      </c>
      <c r="H242" s="65">
        <f t="shared" si="20"/>
        <v>1000</v>
      </c>
    </row>
    <row r="243" spans="1:8" ht="33.6">
      <c r="A243" s="33" t="s">
        <v>38</v>
      </c>
      <c r="B243" s="33" t="s">
        <v>50</v>
      </c>
      <c r="C243" s="5">
        <v>9922000</v>
      </c>
      <c r="D243" s="10" t="s">
        <v>77</v>
      </c>
      <c r="E243" s="32" t="s">
        <v>161</v>
      </c>
      <c r="F243" s="65">
        <f>F244</f>
        <v>2000</v>
      </c>
      <c r="G243" s="65">
        <f t="shared" si="20"/>
        <v>1000</v>
      </c>
      <c r="H243" s="65">
        <f t="shared" si="20"/>
        <v>1000</v>
      </c>
    </row>
    <row r="244" spans="1:8">
      <c r="A244" s="33" t="s">
        <v>38</v>
      </c>
      <c r="B244" s="33" t="s">
        <v>50</v>
      </c>
      <c r="C244" s="5">
        <v>9922000</v>
      </c>
      <c r="D244" s="10" t="s">
        <v>83</v>
      </c>
      <c r="E244" s="32" t="s">
        <v>84</v>
      </c>
      <c r="F244" s="65">
        <v>2000</v>
      </c>
      <c r="G244" s="65">
        <v>1000</v>
      </c>
      <c r="H244" s="65">
        <v>1000</v>
      </c>
    </row>
    <row r="245" spans="1:8">
      <c r="A245" s="33" t="s">
        <v>38</v>
      </c>
      <c r="B245" s="33" t="s">
        <v>67</v>
      </c>
      <c r="C245" s="34"/>
      <c r="D245" s="34"/>
      <c r="E245" s="11" t="s">
        <v>24</v>
      </c>
      <c r="F245" s="65">
        <f>F246</f>
        <v>1741.1</v>
      </c>
      <c r="G245" s="65">
        <f>G246</f>
        <v>559.1</v>
      </c>
      <c r="H245" s="65">
        <f>H246</f>
        <v>559.1</v>
      </c>
    </row>
    <row r="246" spans="1:8" ht="50.4">
      <c r="A246" s="33" t="s">
        <v>38</v>
      </c>
      <c r="B246" s="33" t="s">
        <v>67</v>
      </c>
      <c r="C246" s="10" t="s">
        <v>444</v>
      </c>
      <c r="D246" s="104"/>
      <c r="E246" s="11" t="s">
        <v>443</v>
      </c>
      <c r="F246" s="65">
        <f>F247+F252+F255</f>
        <v>1741.1</v>
      </c>
      <c r="G246" s="65">
        <f>G247+G252+G255</f>
        <v>559.1</v>
      </c>
      <c r="H246" s="65">
        <f>H247+H252+H255</f>
        <v>559.1</v>
      </c>
    </row>
    <row r="247" spans="1:8" ht="33.6">
      <c r="A247" s="33" t="s">
        <v>38</v>
      </c>
      <c r="B247" s="33" t="s">
        <v>67</v>
      </c>
      <c r="C247" s="10" t="s">
        <v>357</v>
      </c>
      <c r="D247" s="104"/>
      <c r="E247" s="11" t="s">
        <v>353</v>
      </c>
      <c r="F247" s="65">
        <f>F248+F250</f>
        <v>1712.7</v>
      </c>
      <c r="G247" s="65">
        <f>G248+G250</f>
        <v>523.1</v>
      </c>
      <c r="H247" s="65">
        <f>H248+H250</f>
        <v>523.1</v>
      </c>
    </row>
    <row r="248" spans="1:8" ht="50.4">
      <c r="A248" s="33" t="s">
        <v>38</v>
      </c>
      <c r="B248" s="33" t="s">
        <v>67</v>
      </c>
      <c r="C248" s="10" t="s">
        <v>366</v>
      </c>
      <c r="D248" s="10"/>
      <c r="E248" s="32" t="s">
        <v>367</v>
      </c>
      <c r="F248" s="65">
        <f>F249</f>
        <v>1441.7</v>
      </c>
      <c r="G248" s="65">
        <f>G249</f>
        <v>523.1</v>
      </c>
      <c r="H248" s="65">
        <f>H249</f>
        <v>523.1</v>
      </c>
    </row>
    <row r="249" spans="1:8" ht="33.6">
      <c r="A249" s="33" t="s">
        <v>38</v>
      </c>
      <c r="B249" s="33" t="s">
        <v>67</v>
      </c>
      <c r="C249" s="10" t="s">
        <v>366</v>
      </c>
      <c r="D249" s="104" t="s">
        <v>81</v>
      </c>
      <c r="E249" s="11" t="s">
        <v>82</v>
      </c>
      <c r="F249" s="65">
        <f>1403.1+31.9+6.7</f>
        <v>1441.7</v>
      </c>
      <c r="G249" s="65">
        <v>523.1</v>
      </c>
      <c r="H249" s="65">
        <v>523.1</v>
      </c>
    </row>
    <row r="250" spans="1:8" ht="67.2">
      <c r="A250" s="33" t="s">
        <v>38</v>
      </c>
      <c r="B250" s="33" t="s">
        <v>67</v>
      </c>
      <c r="C250" s="10" t="s">
        <v>520</v>
      </c>
      <c r="D250" s="104"/>
      <c r="E250" s="32" t="s">
        <v>496</v>
      </c>
      <c r="F250" s="65">
        <f>F251</f>
        <v>271</v>
      </c>
      <c r="G250" s="65">
        <f>G251</f>
        <v>0</v>
      </c>
      <c r="H250" s="65">
        <f>H251</f>
        <v>0</v>
      </c>
    </row>
    <row r="251" spans="1:8" ht="33.6">
      <c r="A251" s="33" t="s">
        <v>38</v>
      </c>
      <c r="B251" s="33" t="s">
        <v>67</v>
      </c>
      <c r="C251" s="10" t="s">
        <v>520</v>
      </c>
      <c r="D251" s="104" t="s">
        <v>81</v>
      </c>
      <c r="E251" s="11" t="s">
        <v>82</v>
      </c>
      <c r="F251" s="65">
        <v>271</v>
      </c>
      <c r="G251" s="65">
        <v>0</v>
      </c>
      <c r="H251" s="65">
        <v>0</v>
      </c>
    </row>
    <row r="252" spans="1:8">
      <c r="A252" s="33" t="s">
        <v>38</v>
      </c>
      <c r="B252" s="33" t="s">
        <v>67</v>
      </c>
      <c r="C252" s="10" t="s">
        <v>373</v>
      </c>
      <c r="D252" s="10"/>
      <c r="E252" s="32" t="s">
        <v>158</v>
      </c>
      <c r="F252" s="65">
        <f t="shared" ref="F252:H253" si="21">F253</f>
        <v>4.1000000000000014</v>
      </c>
      <c r="G252" s="65">
        <f t="shared" si="21"/>
        <v>36</v>
      </c>
      <c r="H252" s="65">
        <f t="shared" si="21"/>
        <v>36</v>
      </c>
    </row>
    <row r="253" spans="1:8" ht="50.4">
      <c r="A253" s="33" t="s">
        <v>38</v>
      </c>
      <c r="B253" s="33" t="s">
        <v>67</v>
      </c>
      <c r="C253" s="10" t="s">
        <v>374</v>
      </c>
      <c r="D253" s="10"/>
      <c r="E253" s="32" t="s">
        <v>375</v>
      </c>
      <c r="F253" s="65">
        <f t="shared" si="21"/>
        <v>4.1000000000000014</v>
      </c>
      <c r="G253" s="65">
        <f t="shared" si="21"/>
        <v>36</v>
      </c>
      <c r="H253" s="65">
        <f t="shared" si="21"/>
        <v>36</v>
      </c>
    </row>
    <row r="254" spans="1:8" ht="33.6">
      <c r="A254" s="33" t="s">
        <v>38</v>
      </c>
      <c r="B254" s="33" t="s">
        <v>67</v>
      </c>
      <c r="C254" s="10" t="s">
        <v>374</v>
      </c>
      <c r="D254" s="104" t="s">
        <v>81</v>
      </c>
      <c r="E254" s="11" t="s">
        <v>82</v>
      </c>
      <c r="F254" s="65">
        <f>36-31.9</f>
        <v>4.1000000000000014</v>
      </c>
      <c r="G254" s="65">
        <v>36</v>
      </c>
      <c r="H254" s="65">
        <v>36</v>
      </c>
    </row>
    <row r="255" spans="1:8">
      <c r="A255" s="33" t="s">
        <v>38</v>
      </c>
      <c r="B255" s="33" t="s">
        <v>67</v>
      </c>
      <c r="C255" s="5">
        <v>9900000</v>
      </c>
      <c r="D255" s="105"/>
      <c r="E255" s="32" t="s">
        <v>434</v>
      </c>
      <c r="F255" s="65">
        <f>F256</f>
        <v>24.3</v>
      </c>
      <c r="G255" s="65">
        <f>G256</f>
        <v>0</v>
      </c>
      <c r="H255" s="65">
        <f>H256</f>
        <v>0</v>
      </c>
    </row>
    <row r="256" spans="1:8">
      <c r="A256" s="33" t="s">
        <v>38</v>
      </c>
      <c r="B256" s="33" t="s">
        <v>67</v>
      </c>
      <c r="C256" s="5">
        <v>9930000</v>
      </c>
      <c r="D256" s="10"/>
      <c r="E256" s="32" t="s">
        <v>504</v>
      </c>
      <c r="F256" s="65">
        <f t="shared" ref="F256:H257" si="22">F257</f>
        <v>24.3</v>
      </c>
      <c r="G256" s="65">
        <f t="shared" si="22"/>
        <v>0</v>
      </c>
      <c r="H256" s="65">
        <f t="shared" si="22"/>
        <v>0</v>
      </c>
    </row>
    <row r="257" spans="1:8">
      <c r="A257" s="33" t="s">
        <v>38</v>
      </c>
      <c r="B257" s="33" t="s">
        <v>67</v>
      </c>
      <c r="C257" s="5">
        <v>9931000</v>
      </c>
      <c r="D257" s="10"/>
      <c r="E257" s="32" t="s">
        <v>213</v>
      </c>
      <c r="F257" s="65">
        <f t="shared" si="22"/>
        <v>24.3</v>
      </c>
      <c r="G257" s="65">
        <f t="shared" si="22"/>
        <v>0</v>
      </c>
      <c r="H257" s="65">
        <f t="shared" si="22"/>
        <v>0</v>
      </c>
    </row>
    <row r="258" spans="1:8">
      <c r="A258" s="33" t="s">
        <v>38</v>
      </c>
      <c r="B258" s="33" t="s">
        <v>67</v>
      </c>
      <c r="C258" s="5">
        <v>9931000</v>
      </c>
      <c r="D258" s="10" t="s">
        <v>83</v>
      </c>
      <c r="E258" s="32" t="s">
        <v>84</v>
      </c>
      <c r="F258" s="65">
        <f>9+15.3</f>
        <v>24.3</v>
      </c>
      <c r="G258" s="65">
        <v>0</v>
      </c>
      <c r="H258" s="65">
        <v>0</v>
      </c>
    </row>
    <row r="259" spans="1:8">
      <c r="A259" s="33" t="s">
        <v>38</v>
      </c>
      <c r="B259" s="33" t="s">
        <v>71</v>
      </c>
      <c r="C259" s="10"/>
      <c r="D259" s="104"/>
      <c r="E259" s="11" t="s">
        <v>456</v>
      </c>
      <c r="F259" s="65">
        <f>F260</f>
        <v>2000</v>
      </c>
      <c r="G259" s="65">
        <f t="shared" ref="G259:H263" si="23">G260</f>
        <v>2000</v>
      </c>
      <c r="H259" s="65">
        <f t="shared" si="23"/>
        <v>2000</v>
      </c>
    </row>
    <row r="260" spans="1:8" ht="33.6">
      <c r="A260" s="33" t="s">
        <v>38</v>
      </c>
      <c r="B260" s="33" t="s">
        <v>163</v>
      </c>
      <c r="C260" s="10"/>
      <c r="D260" s="104"/>
      <c r="E260" s="11" t="s">
        <v>72</v>
      </c>
      <c r="F260" s="65">
        <f>F261</f>
        <v>2000</v>
      </c>
      <c r="G260" s="65">
        <f t="shared" si="23"/>
        <v>2000</v>
      </c>
      <c r="H260" s="65">
        <f t="shared" si="23"/>
        <v>2000</v>
      </c>
    </row>
    <row r="261" spans="1:8" ht="50.4">
      <c r="A261" s="33" t="s">
        <v>38</v>
      </c>
      <c r="B261" s="33" t="s">
        <v>163</v>
      </c>
      <c r="C261" s="10" t="s">
        <v>444</v>
      </c>
      <c r="D261" s="104"/>
      <c r="E261" s="11" t="s">
        <v>443</v>
      </c>
      <c r="F261" s="65">
        <f>F262</f>
        <v>2000</v>
      </c>
      <c r="G261" s="65">
        <f t="shared" si="23"/>
        <v>2000</v>
      </c>
      <c r="H261" s="65">
        <f t="shared" si="23"/>
        <v>2000</v>
      </c>
    </row>
    <row r="262" spans="1:8" ht="50.4">
      <c r="A262" s="33" t="s">
        <v>38</v>
      </c>
      <c r="B262" s="33" t="s">
        <v>163</v>
      </c>
      <c r="C262" s="10" t="s">
        <v>165</v>
      </c>
      <c r="D262" s="104"/>
      <c r="E262" s="11" t="s">
        <v>164</v>
      </c>
      <c r="F262" s="65">
        <f>F263</f>
        <v>2000</v>
      </c>
      <c r="G262" s="65">
        <f t="shared" si="23"/>
        <v>2000</v>
      </c>
      <c r="H262" s="65">
        <f t="shared" si="23"/>
        <v>2000</v>
      </c>
    </row>
    <row r="263" spans="1:8">
      <c r="A263" s="33" t="s">
        <v>38</v>
      </c>
      <c r="B263" s="33" t="s">
        <v>163</v>
      </c>
      <c r="C263" s="10" t="s">
        <v>166</v>
      </c>
      <c r="D263" s="104"/>
      <c r="E263" s="11" t="s">
        <v>167</v>
      </c>
      <c r="F263" s="65">
        <f>F264</f>
        <v>2000</v>
      </c>
      <c r="G263" s="65">
        <f t="shared" si="23"/>
        <v>2000</v>
      </c>
      <c r="H263" s="65">
        <f t="shared" si="23"/>
        <v>2000</v>
      </c>
    </row>
    <row r="264" spans="1:8">
      <c r="A264" s="33" t="s">
        <v>38</v>
      </c>
      <c r="B264" s="33" t="s">
        <v>163</v>
      </c>
      <c r="C264" s="10" t="s">
        <v>166</v>
      </c>
      <c r="D264" s="104">
        <v>700</v>
      </c>
      <c r="E264" s="11" t="s">
        <v>168</v>
      </c>
      <c r="F264" s="65">
        <v>2000</v>
      </c>
      <c r="G264" s="65">
        <v>2000</v>
      </c>
      <c r="H264" s="65">
        <v>2000</v>
      </c>
    </row>
    <row r="265" spans="1:8" ht="33.6">
      <c r="A265" s="34" t="s">
        <v>36</v>
      </c>
      <c r="B265" s="33"/>
      <c r="C265" s="34"/>
      <c r="D265" s="34"/>
      <c r="E265" s="35" t="s">
        <v>433</v>
      </c>
      <c r="F265" s="66">
        <f>F266+F280+F292+F286</f>
        <v>21498.3</v>
      </c>
      <c r="G265" s="66">
        <f>G266+G280+G292+G286</f>
        <v>11744</v>
      </c>
      <c r="H265" s="66">
        <f>H266+H280+H292+H286</f>
        <v>11414.7</v>
      </c>
    </row>
    <row r="266" spans="1:8">
      <c r="A266" s="33" t="s">
        <v>36</v>
      </c>
      <c r="B266" s="33" t="s">
        <v>59</v>
      </c>
      <c r="C266" s="33"/>
      <c r="D266" s="33"/>
      <c r="E266" s="31" t="s">
        <v>475</v>
      </c>
      <c r="F266" s="65">
        <f t="shared" ref="F266:H267" si="24">F267</f>
        <v>14111.3</v>
      </c>
      <c r="G266" s="65">
        <f t="shared" si="24"/>
        <v>6662.5</v>
      </c>
      <c r="H266" s="65">
        <f t="shared" si="24"/>
        <v>6376.7</v>
      </c>
    </row>
    <row r="267" spans="1:8">
      <c r="A267" s="33" t="s">
        <v>36</v>
      </c>
      <c r="B267" s="33" t="s">
        <v>67</v>
      </c>
      <c r="C267" s="33"/>
      <c r="D267" s="33"/>
      <c r="E267" s="11" t="s">
        <v>24</v>
      </c>
      <c r="F267" s="65">
        <f t="shared" si="24"/>
        <v>14111.3</v>
      </c>
      <c r="G267" s="65">
        <f t="shared" si="24"/>
        <v>6662.5</v>
      </c>
      <c r="H267" s="65">
        <f t="shared" si="24"/>
        <v>6376.7</v>
      </c>
    </row>
    <row r="268" spans="1:8" ht="50.4">
      <c r="A268" s="33" t="s">
        <v>36</v>
      </c>
      <c r="B268" s="33" t="s">
        <v>67</v>
      </c>
      <c r="C268" s="33" t="s">
        <v>205</v>
      </c>
      <c r="D268" s="33"/>
      <c r="E268" s="31" t="s">
        <v>206</v>
      </c>
      <c r="F268" s="65">
        <f>F269+F276</f>
        <v>14111.3</v>
      </c>
      <c r="G268" s="65">
        <f>G269+G276</f>
        <v>6662.5</v>
      </c>
      <c r="H268" s="65">
        <f>H269+H276</f>
        <v>6376.7</v>
      </c>
    </row>
    <row r="269" spans="1:8" ht="50.4">
      <c r="A269" s="33" t="s">
        <v>36</v>
      </c>
      <c r="B269" s="33" t="s">
        <v>67</v>
      </c>
      <c r="C269" s="33" t="s">
        <v>207</v>
      </c>
      <c r="D269" s="33"/>
      <c r="E269" s="31" t="s">
        <v>208</v>
      </c>
      <c r="F269" s="65">
        <f>F270+F272+F274</f>
        <v>8943.7999999999993</v>
      </c>
      <c r="G269" s="65">
        <f>G270+G272+G274</f>
        <v>1572.5</v>
      </c>
      <c r="H269" s="65">
        <f>H270+H272+H274</f>
        <v>1307.5</v>
      </c>
    </row>
    <row r="270" spans="1:8" ht="33.6">
      <c r="A270" s="33" t="s">
        <v>36</v>
      </c>
      <c r="B270" s="33" t="s">
        <v>67</v>
      </c>
      <c r="C270" s="33" t="s">
        <v>209</v>
      </c>
      <c r="D270" s="33"/>
      <c r="E270" s="31" t="s">
        <v>210</v>
      </c>
      <c r="F270" s="65">
        <f>F271</f>
        <v>2396.3000000000002</v>
      </c>
      <c r="G270" s="65">
        <f>G271</f>
        <v>1432.5</v>
      </c>
      <c r="H270" s="65">
        <f>H271</f>
        <v>1186.5</v>
      </c>
    </row>
    <row r="271" spans="1:8" ht="33.6">
      <c r="A271" s="33" t="s">
        <v>36</v>
      </c>
      <c r="B271" s="33" t="s">
        <v>67</v>
      </c>
      <c r="C271" s="33" t="s">
        <v>209</v>
      </c>
      <c r="D271" s="104" t="s">
        <v>81</v>
      </c>
      <c r="E271" s="11" t="s">
        <v>82</v>
      </c>
      <c r="F271" s="65">
        <f>2861.8-465.5</f>
        <v>2396.3000000000002</v>
      </c>
      <c r="G271" s="65">
        <f>1898-465.5</f>
        <v>1432.5</v>
      </c>
      <c r="H271" s="65">
        <f>1652-465.5</f>
        <v>1186.5</v>
      </c>
    </row>
    <row r="272" spans="1:8" ht="33.6">
      <c r="A272" s="33" t="s">
        <v>36</v>
      </c>
      <c r="B272" s="33" t="s">
        <v>67</v>
      </c>
      <c r="C272" s="33" t="s">
        <v>211</v>
      </c>
      <c r="D272" s="33"/>
      <c r="E272" s="31" t="s">
        <v>212</v>
      </c>
      <c r="F272" s="65">
        <f>F273</f>
        <v>208</v>
      </c>
      <c r="G272" s="65">
        <f>G273</f>
        <v>140</v>
      </c>
      <c r="H272" s="65">
        <f>H273</f>
        <v>121</v>
      </c>
    </row>
    <row r="273" spans="1:8" ht="33.6">
      <c r="A273" s="33" t="s">
        <v>36</v>
      </c>
      <c r="B273" s="33" t="s">
        <v>67</v>
      </c>
      <c r="C273" s="33" t="s">
        <v>211</v>
      </c>
      <c r="D273" s="104" t="s">
        <v>81</v>
      </c>
      <c r="E273" s="11" t="s">
        <v>82</v>
      </c>
      <c r="F273" s="65">
        <v>208</v>
      </c>
      <c r="G273" s="65">
        <v>140</v>
      </c>
      <c r="H273" s="65">
        <v>121</v>
      </c>
    </row>
    <row r="274" spans="1:8">
      <c r="A274" s="33" t="s">
        <v>36</v>
      </c>
      <c r="B274" s="33" t="s">
        <v>67</v>
      </c>
      <c r="C274" s="10" t="s">
        <v>214</v>
      </c>
      <c r="D274" s="10"/>
      <c r="E274" s="73" t="s">
        <v>213</v>
      </c>
      <c r="F274" s="65">
        <f>F275</f>
        <v>6339.5</v>
      </c>
      <c r="G274" s="65">
        <f>G275</f>
        <v>0</v>
      </c>
      <c r="H274" s="65">
        <f>H275</f>
        <v>0</v>
      </c>
    </row>
    <row r="275" spans="1:8">
      <c r="A275" s="33" t="s">
        <v>36</v>
      </c>
      <c r="B275" s="33" t="s">
        <v>67</v>
      </c>
      <c r="C275" s="10" t="s">
        <v>214</v>
      </c>
      <c r="D275" s="10" t="s">
        <v>83</v>
      </c>
      <c r="E275" s="32" t="s">
        <v>84</v>
      </c>
      <c r="F275" s="65">
        <f>561+2829.7+1302.2+1646.6</f>
        <v>6339.5</v>
      </c>
      <c r="G275" s="65">
        <v>0</v>
      </c>
      <c r="H275" s="65">
        <v>0</v>
      </c>
    </row>
    <row r="276" spans="1:8">
      <c r="A276" s="33" t="s">
        <v>36</v>
      </c>
      <c r="B276" s="33" t="s">
        <v>67</v>
      </c>
      <c r="C276" s="10" t="s">
        <v>215</v>
      </c>
      <c r="D276" s="10"/>
      <c r="E276" s="32" t="s">
        <v>424</v>
      </c>
      <c r="F276" s="65">
        <f>F277</f>
        <v>5167.5</v>
      </c>
      <c r="G276" s="65">
        <f>G277</f>
        <v>5090</v>
      </c>
      <c r="H276" s="65">
        <f>H277</f>
        <v>5069.2</v>
      </c>
    </row>
    <row r="277" spans="1:8" ht="67.2">
      <c r="A277" s="33" t="s">
        <v>36</v>
      </c>
      <c r="B277" s="33" t="s">
        <v>67</v>
      </c>
      <c r="C277" s="10" t="s">
        <v>216</v>
      </c>
      <c r="D277" s="10"/>
      <c r="E277" s="32" t="s">
        <v>88</v>
      </c>
      <c r="F277" s="65">
        <f>F278+F279</f>
        <v>5167.5</v>
      </c>
      <c r="G277" s="65">
        <f>G278+G279</f>
        <v>5090</v>
      </c>
      <c r="H277" s="65">
        <f>H278+H279</f>
        <v>5069.2</v>
      </c>
    </row>
    <row r="278" spans="1:8" ht="67.2">
      <c r="A278" s="33" t="s">
        <v>36</v>
      </c>
      <c r="B278" s="33" t="s">
        <v>67</v>
      </c>
      <c r="C278" s="10" t="s">
        <v>216</v>
      </c>
      <c r="D278" s="104" t="s">
        <v>80</v>
      </c>
      <c r="E278" s="11" t="s">
        <v>427</v>
      </c>
      <c r="F278" s="65">
        <v>4938.3</v>
      </c>
      <c r="G278" s="65">
        <v>4936.3</v>
      </c>
      <c r="H278" s="65">
        <v>4935.7</v>
      </c>
    </row>
    <row r="279" spans="1:8" ht="33.6">
      <c r="A279" s="33" t="s">
        <v>36</v>
      </c>
      <c r="B279" s="33" t="s">
        <v>67</v>
      </c>
      <c r="C279" s="10" t="s">
        <v>216</v>
      </c>
      <c r="D279" s="104" t="s">
        <v>81</v>
      </c>
      <c r="E279" s="11" t="s">
        <v>82</v>
      </c>
      <c r="F279" s="65">
        <v>229.2</v>
      </c>
      <c r="G279" s="65">
        <v>153.69999999999999</v>
      </c>
      <c r="H279" s="65">
        <v>133.5</v>
      </c>
    </row>
    <row r="280" spans="1:8">
      <c r="A280" s="33" t="s">
        <v>36</v>
      </c>
      <c r="B280" s="33" t="s">
        <v>61</v>
      </c>
      <c r="C280" s="33"/>
      <c r="D280" s="33"/>
      <c r="E280" s="11" t="s">
        <v>26</v>
      </c>
      <c r="F280" s="65">
        <f>F281</f>
        <v>500</v>
      </c>
      <c r="G280" s="65">
        <f t="shared" ref="G280:H284" si="25">G281</f>
        <v>335</v>
      </c>
      <c r="H280" s="65">
        <f t="shared" si="25"/>
        <v>291.5</v>
      </c>
    </row>
    <row r="281" spans="1:8">
      <c r="A281" s="33" t="s">
        <v>36</v>
      </c>
      <c r="B281" s="33" t="s">
        <v>52</v>
      </c>
      <c r="C281" s="33"/>
      <c r="D281" s="33"/>
      <c r="E281" s="11" t="s">
        <v>27</v>
      </c>
      <c r="F281" s="65">
        <f>F282</f>
        <v>500</v>
      </c>
      <c r="G281" s="65">
        <f t="shared" si="25"/>
        <v>335</v>
      </c>
      <c r="H281" s="65">
        <f t="shared" si="25"/>
        <v>291.5</v>
      </c>
    </row>
    <row r="282" spans="1:8" ht="50.4">
      <c r="A282" s="33" t="s">
        <v>36</v>
      </c>
      <c r="B282" s="33" t="s">
        <v>52</v>
      </c>
      <c r="C282" s="10" t="s">
        <v>205</v>
      </c>
      <c r="D282" s="104"/>
      <c r="E282" s="11" t="s">
        <v>206</v>
      </c>
      <c r="F282" s="65">
        <f>F283</f>
        <v>500</v>
      </c>
      <c r="G282" s="65">
        <f t="shared" si="25"/>
        <v>335</v>
      </c>
      <c r="H282" s="65">
        <f t="shared" si="25"/>
        <v>291.5</v>
      </c>
    </row>
    <row r="283" spans="1:8" ht="50.4">
      <c r="A283" s="33" t="s">
        <v>36</v>
      </c>
      <c r="B283" s="33" t="s">
        <v>52</v>
      </c>
      <c r="C283" s="10" t="s">
        <v>207</v>
      </c>
      <c r="D283" s="104"/>
      <c r="E283" s="11" t="s">
        <v>208</v>
      </c>
      <c r="F283" s="65">
        <f>F284</f>
        <v>500</v>
      </c>
      <c r="G283" s="65">
        <f t="shared" si="25"/>
        <v>335</v>
      </c>
      <c r="H283" s="65">
        <f t="shared" si="25"/>
        <v>291.5</v>
      </c>
    </row>
    <row r="284" spans="1:8" ht="33.6">
      <c r="A284" s="33" t="s">
        <v>36</v>
      </c>
      <c r="B284" s="33" t="s">
        <v>52</v>
      </c>
      <c r="C284" s="10" t="s">
        <v>218</v>
      </c>
      <c r="D284" s="104"/>
      <c r="E284" s="11" t="s">
        <v>217</v>
      </c>
      <c r="F284" s="65">
        <f>F285</f>
        <v>500</v>
      </c>
      <c r="G284" s="65">
        <f t="shared" si="25"/>
        <v>335</v>
      </c>
      <c r="H284" s="65">
        <f t="shared" si="25"/>
        <v>291.5</v>
      </c>
    </row>
    <row r="285" spans="1:8" ht="33.6">
      <c r="A285" s="33" t="s">
        <v>36</v>
      </c>
      <c r="B285" s="33" t="s">
        <v>52</v>
      </c>
      <c r="C285" s="10" t="s">
        <v>218</v>
      </c>
      <c r="D285" s="104" t="s">
        <v>81</v>
      </c>
      <c r="E285" s="11" t="s">
        <v>82</v>
      </c>
      <c r="F285" s="65">
        <v>500</v>
      </c>
      <c r="G285" s="65">
        <v>335</v>
      </c>
      <c r="H285" s="65">
        <v>291.5</v>
      </c>
    </row>
    <row r="286" spans="1:8">
      <c r="A286" s="33" t="s">
        <v>36</v>
      </c>
      <c r="B286" s="33" t="s">
        <v>62</v>
      </c>
      <c r="C286" s="10"/>
      <c r="D286" s="10"/>
      <c r="E286" s="73" t="s">
        <v>28</v>
      </c>
      <c r="F286" s="65">
        <f>F287</f>
        <v>465.5</v>
      </c>
      <c r="G286" s="65">
        <f t="shared" ref="G286:H290" si="26">G287</f>
        <v>465.5</v>
      </c>
      <c r="H286" s="65">
        <f t="shared" si="26"/>
        <v>465.5</v>
      </c>
    </row>
    <row r="287" spans="1:8">
      <c r="A287" s="33" t="s">
        <v>36</v>
      </c>
      <c r="B287" s="33" t="s">
        <v>449</v>
      </c>
      <c r="C287" s="10"/>
      <c r="D287" s="10"/>
      <c r="E287" s="73" t="s">
        <v>450</v>
      </c>
      <c r="F287" s="65">
        <f>F288</f>
        <v>465.5</v>
      </c>
      <c r="G287" s="65">
        <f t="shared" si="26"/>
        <v>465.5</v>
      </c>
      <c r="H287" s="65">
        <f t="shared" si="26"/>
        <v>465.5</v>
      </c>
    </row>
    <row r="288" spans="1:8" ht="50.4">
      <c r="A288" s="33" t="s">
        <v>36</v>
      </c>
      <c r="B288" s="33" t="s">
        <v>449</v>
      </c>
      <c r="C288" s="33" t="s">
        <v>205</v>
      </c>
      <c r="D288" s="33"/>
      <c r="E288" s="31" t="s">
        <v>206</v>
      </c>
      <c r="F288" s="65">
        <f>F289</f>
        <v>465.5</v>
      </c>
      <c r="G288" s="65">
        <f t="shared" si="26"/>
        <v>465.5</v>
      </c>
      <c r="H288" s="65">
        <f t="shared" si="26"/>
        <v>465.5</v>
      </c>
    </row>
    <row r="289" spans="1:8" ht="50.4">
      <c r="A289" s="33" t="s">
        <v>36</v>
      </c>
      <c r="B289" s="33" t="s">
        <v>449</v>
      </c>
      <c r="C289" s="33" t="s">
        <v>207</v>
      </c>
      <c r="D289" s="33"/>
      <c r="E289" s="31" t="s">
        <v>208</v>
      </c>
      <c r="F289" s="65">
        <f>F290</f>
        <v>465.5</v>
      </c>
      <c r="G289" s="65">
        <f t="shared" si="26"/>
        <v>465.5</v>
      </c>
      <c r="H289" s="65">
        <f t="shared" si="26"/>
        <v>465.5</v>
      </c>
    </row>
    <row r="290" spans="1:8" ht="33.6">
      <c r="A290" s="33" t="s">
        <v>36</v>
      </c>
      <c r="B290" s="33" t="s">
        <v>449</v>
      </c>
      <c r="C290" s="33" t="s">
        <v>209</v>
      </c>
      <c r="D290" s="33"/>
      <c r="E290" s="31" t="s">
        <v>210</v>
      </c>
      <c r="F290" s="65">
        <f>F291</f>
        <v>465.5</v>
      </c>
      <c r="G290" s="65">
        <f t="shared" si="26"/>
        <v>465.5</v>
      </c>
      <c r="H290" s="65">
        <f t="shared" si="26"/>
        <v>465.5</v>
      </c>
    </row>
    <row r="291" spans="1:8" ht="33.6">
      <c r="A291" s="33" t="s">
        <v>36</v>
      </c>
      <c r="B291" s="33" t="s">
        <v>449</v>
      </c>
      <c r="C291" s="33" t="s">
        <v>209</v>
      </c>
      <c r="D291" s="104" t="s">
        <v>81</v>
      </c>
      <c r="E291" s="11" t="s">
        <v>82</v>
      </c>
      <c r="F291" s="65">
        <v>465.5</v>
      </c>
      <c r="G291" s="65">
        <v>465.5</v>
      </c>
      <c r="H291" s="65">
        <v>465.5</v>
      </c>
    </row>
    <row r="292" spans="1:8">
      <c r="A292" s="33" t="s">
        <v>36</v>
      </c>
      <c r="B292" s="33" t="s">
        <v>42</v>
      </c>
      <c r="C292" s="10"/>
      <c r="D292" s="104"/>
      <c r="E292" s="11" t="s">
        <v>34</v>
      </c>
      <c r="F292" s="65">
        <f>F293</f>
        <v>6421.5</v>
      </c>
      <c r="G292" s="65">
        <f t="shared" ref="G292:H296" si="27">G293</f>
        <v>4281</v>
      </c>
      <c r="H292" s="65">
        <f t="shared" si="27"/>
        <v>4281</v>
      </c>
    </row>
    <row r="293" spans="1:8">
      <c r="A293" s="33" t="s">
        <v>36</v>
      </c>
      <c r="B293" s="33" t="s">
        <v>152</v>
      </c>
      <c r="C293" s="10"/>
      <c r="D293" s="104"/>
      <c r="E293" s="11" t="s">
        <v>153</v>
      </c>
      <c r="F293" s="65">
        <f>F294</f>
        <v>6421.5</v>
      </c>
      <c r="G293" s="65">
        <f t="shared" si="27"/>
        <v>4281</v>
      </c>
      <c r="H293" s="65">
        <f t="shared" si="27"/>
        <v>4281</v>
      </c>
    </row>
    <row r="294" spans="1:8" ht="67.2">
      <c r="A294" s="33" t="s">
        <v>36</v>
      </c>
      <c r="B294" s="33" t="s">
        <v>152</v>
      </c>
      <c r="C294" s="10" t="s">
        <v>221</v>
      </c>
      <c r="D294" s="104"/>
      <c r="E294" s="11" t="s">
        <v>219</v>
      </c>
      <c r="F294" s="79">
        <f>F295</f>
        <v>6421.5</v>
      </c>
      <c r="G294" s="79">
        <f t="shared" si="27"/>
        <v>4281</v>
      </c>
      <c r="H294" s="79">
        <f t="shared" si="27"/>
        <v>4281</v>
      </c>
    </row>
    <row r="295" spans="1:8" ht="33.6">
      <c r="A295" s="33" t="s">
        <v>36</v>
      </c>
      <c r="B295" s="33" t="s">
        <v>152</v>
      </c>
      <c r="C295" s="10" t="s">
        <v>222</v>
      </c>
      <c r="D295" s="10"/>
      <c r="E295" s="73" t="s">
        <v>220</v>
      </c>
      <c r="F295" s="79">
        <f>F296+F298</f>
        <v>6421.5</v>
      </c>
      <c r="G295" s="79">
        <f>G296+G298</f>
        <v>4281</v>
      </c>
      <c r="H295" s="79">
        <f>H296+H298</f>
        <v>4281</v>
      </c>
    </row>
    <row r="296" spans="1:8" ht="67.2">
      <c r="A296" s="33" t="s">
        <v>36</v>
      </c>
      <c r="B296" s="33" t="s">
        <v>152</v>
      </c>
      <c r="C296" s="10" t="s">
        <v>224</v>
      </c>
      <c r="D296" s="10"/>
      <c r="E296" s="73" t="s">
        <v>223</v>
      </c>
      <c r="F296" s="65">
        <f>F297</f>
        <v>2140.5</v>
      </c>
      <c r="G296" s="65">
        <f t="shared" si="27"/>
        <v>0</v>
      </c>
      <c r="H296" s="65">
        <f t="shared" si="27"/>
        <v>0</v>
      </c>
    </row>
    <row r="297" spans="1:8">
      <c r="A297" s="33" t="s">
        <v>36</v>
      </c>
      <c r="B297" s="33" t="s">
        <v>152</v>
      </c>
      <c r="C297" s="10" t="s">
        <v>224</v>
      </c>
      <c r="D297" s="17" t="s">
        <v>86</v>
      </c>
      <c r="E297" s="11" t="s">
        <v>87</v>
      </c>
      <c r="F297" s="65">
        <v>2140.5</v>
      </c>
      <c r="G297" s="65">
        <v>0</v>
      </c>
      <c r="H297" s="65">
        <v>0</v>
      </c>
    </row>
    <row r="298" spans="1:8" ht="67.2">
      <c r="A298" s="33" t="s">
        <v>36</v>
      </c>
      <c r="B298" s="33" t="s">
        <v>152</v>
      </c>
      <c r="C298" s="10" t="s">
        <v>361</v>
      </c>
      <c r="D298" s="17"/>
      <c r="E298" s="73" t="s">
        <v>416</v>
      </c>
      <c r="F298" s="65">
        <f>F299</f>
        <v>4281</v>
      </c>
      <c r="G298" s="65">
        <f>G299</f>
        <v>4281</v>
      </c>
      <c r="H298" s="65">
        <f>H299</f>
        <v>4281</v>
      </c>
    </row>
    <row r="299" spans="1:8">
      <c r="A299" s="33" t="s">
        <v>36</v>
      </c>
      <c r="B299" s="33" t="s">
        <v>152</v>
      </c>
      <c r="C299" s="10" t="s">
        <v>361</v>
      </c>
      <c r="D299" s="17" t="s">
        <v>86</v>
      </c>
      <c r="E299" s="11" t="s">
        <v>87</v>
      </c>
      <c r="F299" s="65">
        <v>4281</v>
      </c>
      <c r="G299" s="65">
        <v>4281</v>
      </c>
      <c r="H299" s="65">
        <v>4281</v>
      </c>
    </row>
    <row r="300" spans="1:8">
      <c r="A300" s="34" t="s">
        <v>468</v>
      </c>
      <c r="B300" s="33"/>
      <c r="C300" s="34"/>
      <c r="D300" s="34"/>
      <c r="E300" s="35" t="s">
        <v>432</v>
      </c>
      <c r="F300" s="66">
        <f t="shared" ref="F300:H303" si="28">F301</f>
        <v>4327.1000000000004</v>
      </c>
      <c r="G300" s="66">
        <f t="shared" si="28"/>
        <v>4071.6</v>
      </c>
      <c r="H300" s="66">
        <f t="shared" si="28"/>
        <v>4004</v>
      </c>
    </row>
    <row r="301" spans="1:8">
      <c r="A301" s="33" t="s">
        <v>468</v>
      </c>
      <c r="B301" s="56" t="s">
        <v>59</v>
      </c>
      <c r="C301" s="33"/>
      <c r="D301" s="33"/>
      <c r="E301" s="31" t="s">
        <v>475</v>
      </c>
      <c r="F301" s="65">
        <f t="shared" si="28"/>
        <v>4327.1000000000004</v>
      </c>
      <c r="G301" s="65">
        <f t="shared" si="28"/>
        <v>4071.6</v>
      </c>
      <c r="H301" s="65">
        <f t="shared" si="28"/>
        <v>4004</v>
      </c>
    </row>
    <row r="302" spans="1:8" ht="50.4">
      <c r="A302" s="56" t="s">
        <v>468</v>
      </c>
      <c r="B302" s="56" t="s">
        <v>47</v>
      </c>
      <c r="C302" s="56"/>
      <c r="D302" s="38"/>
      <c r="E302" s="11" t="s">
        <v>22</v>
      </c>
      <c r="F302" s="65">
        <f t="shared" si="28"/>
        <v>4327.1000000000004</v>
      </c>
      <c r="G302" s="65">
        <f t="shared" si="28"/>
        <v>4071.6</v>
      </c>
      <c r="H302" s="65">
        <f t="shared" si="28"/>
        <v>4004</v>
      </c>
    </row>
    <row r="303" spans="1:8">
      <c r="A303" s="56" t="s">
        <v>468</v>
      </c>
      <c r="B303" s="56" t="s">
        <v>47</v>
      </c>
      <c r="C303" s="5">
        <v>9900000</v>
      </c>
      <c r="D303" s="105"/>
      <c r="E303" s="32" t="s">
        <v>434</v>
      </c>
      <c r="F303" s="65">
        <f t="shared" si="28"/>
        <v>4327.1000000000004</v>
      </c>
      <c r="G303" s="65">
        <f t="shared" si="28"/>
        <v>4071.6</v>
      </c>
      <c r="H303" s="65">
        <f t="shared" si="28"/>
        <v>4004</v>
      </c>
    </row>
    <row r="304" spans="1:8" ht="50.4">
      <c r="A304" s="56" t="s">
        <v>468</v>
      </c>
      <c r="B304" s="56" t="s">
        <v>47</v>
      </c>
      <c r="C304" s="5">
        <v>9990000</v>
      </c>
      <c r="D304" s="10" t="s">
        <v>77</v>
      </c>
      <c r="E304" s="32" t="s">
        <v>435</v>
      </c>
      <c r="F304" s="65">
        <f>F305+F307+F311</f>
        <v>4327.1000000000004</v>
      </c>
      <c r="G304" s="65">
        <f>G305+G307+G311</f>
        <v>4071.6</v>
      </c>
      <c r="H304" s="65">
        <f>H305+H307+H311</f>
        <v>4004</v>
      </c>
    </row>
    <row r="305" spans="1:8">
      <c r="A305" s="56" t="s">
        <v>468</v>
      </c>
      <c r="B305" s="56" t="s">
        <v>47</v>
      </c>
      <c r="C305" s="5">
        <v>9999410</v>
      </c>
      <c r="D305" s="10" t="s">
        <v>77</v>
      </c>
      <c r="E305" s="32" t="s">
        <v>436</v>
      </c>
      <c r="F305" s="65">
        <f>F306</f>
        <v>1198.9000000000001</v>
      </c>
      <c r="G305" s="65">
        <f>G306</f>
        <v>1198.9000000000001</v>
      </c>
      <c r="H305" s="65">
        <f>H306</f>
        <v>1198.9000000000001</v>
      </c>
    </row>
    <row r="306" spans="1:8" ht="67.2">
      <c r="A306" s="56" t="s">
        <v>468</v>
      </c>
      <c r="B306" s="56" t="s">
        <v>47</v>
      </c>
      <c r="C306" s="5">
        <v>9999410</v>
      </c>
      <c r="D306" s="104" t="s">
        <v>80</v>
      </c>
      <c r="E306" s="11" t="s">
        <v>427</v>
      </c>
      <c r="F306" s="65">
        <v>1198.9000000000001</v>
      </c>
      <c r="G306" s="65">
        <v>1198.9000000000001</v>
      </c>
      <c r="H306" s="65">
        <v>1198.9000000000001</v>
      </c>
    </row>
    <row r="307" spans="1:8" ht="50.4">
      <c r="A307" s="56" t="s">
        <v>468</v>
      </c>
      <c r="B307" s="56" t="s">
        <v>47</v>
      </c>
      <c r="C307" s="5">
        <v>9999420</v>
      </c>
      <c r="D307" s="10" t="s">
        <v>77</v>
      </c>
      <c r="E307" s="32" t="s">
        <v>437</v>
      </c>
      <c r="F307" s="65">
        <f>F308+F309+F310</f>
        <v>2696</v>
      </c>
      <c r="G307" s="65">
        <f>G308+G309+G310</f>
        <v>2414</v>
      </c>
      <c r="H307" s="65">
        <f>H308+H309+H310</f>
        <v>2346.4</v>
      </c>
    </row>
    <row r="308" spans="1:8" ht="67.2">
      <c r="A308" s="56" t="s">
        <v>468</v>
      </c>
      <c r="B308" s="56" t="s">
        <v>47</v>
      </c>
      <c r="C308" s="5">
        <v>9999420</v>
      </c>
      <c r="D308" s="104" t="s">
        <v>80</v>
      </c>
      <c r="E308" s="11" t="s">
        <v>427</v>
      </c>
      <c r="F308" s="65">
        <v>1928.8</v>
      </c>
      <c r="G308" s="65">
        <v>1917.8</v>
      </c>
      <c r="H308" s="65">
        <v>1914.6</v>
      </c>
    </row>
    <row r="309" spans="1:8" ht="33.6">
      <c r="A309" s="56" t="s">
        <v>468</v>
      </c>
      <c r="B309" s="56" t="s">
        <v>47</v>
      </c>
      <c r="C309" s="5">
        <v>9999420</v>
      </c>
      <c r="D309" s="104" t="s">
        <v>81</v>
      </c>
      <c r="E309" s="11" t="s">
        <v>82</v>
      </c>
      <c r="F309" s="65">
        <f>740.4+26</f>
        <v>766.4</v>
      </c>
      <c r="G309" s="65">
        <v>495.9</v>
      </c>
      <c r="H309" s="65">
        <v>431.5</v>
      </c>
    </row>
    <row r="310" spans="1:8">
      <c r="A310" s="56" t="s">
        <v>468</v>
      </c>
      <c r="B310" s="56" t="s">
        <v>47</v>
      </c>
      <c r="C310" s="5">
        <v>9999420</v>
      </c>
      <c r="D310" s="104" t="s">
        <v>83</v>
      </c>
      <c r="E310" s="11" t="s">
        <v>84</v>
      </c>
      <c r="F310" s="65">
        <f>0.3+0.5</f>
        <v>0.8</v>
      </c>
      <c r="G310" s="65">
        <v>0.3</v>
      </c>
      <c r="H310" s="65">
        <v>0.3</v>
      </c>
    </row>
    <row r="311" spans="1:8">
      <c r="A311" s="56" t="s">
        <v>468</v>
      </c>
      <c r="B311" s="56" t="s">
        <v>47</v>
      </c>
      <c r="C311" s="5">
        <v>9999430</v>
      </c>
      <c r="D311" s="120" t="s">
        <v>77</v>
      </c>
      <c r="E311" s="32" t="s">
        <v>438</v>
      </c>
      <c r="F311" s="65">
        <f>F312</f>
        <v>432.2</v>
      </c>
      <c r="G311" s="65">
        <f>G312</f>
        <v>458.7</v>
      </c>
      <c r="H311" s="65">
        <f>H312</f>
        <v>458.7</v>
      </c>
    </row>
    <row r="312" spans="1:8" ht="67.2">
      <c r="A312" s="56" t="s">
        <v>468</v>
      </c>
      <c r="B312" s="33" t="s">
        <v>47</v>
      </c>
      <c r="C312" s="5">
        <v>9999430</v>
      </c>
      <c r="D312" s="104" t="s">
        <v>80</v>
      </c>
      <c r="E312" s="11" t="s">
        <v>427</v>
      </c>
      <c r="F312" s="65">
        <f>458.7-0.5-26</f>
        <v>432.2</v>
      </c>
      <c r="G312" s="65">
        <v>458.7</v>
      </c>
      <c r="H312" s="65">
        <v>458.7</v>
      </c>
    </row>
    <row r="313" spans="1:8" ht="42.6" customHeight="1">
      <c r="A313" s="34" t="s">
        <v>448</v>
      </c>
      <c r="B313" s="56"/>
      <c r="C313" s="34"/>
      <c r="D313" s="34"/>
      <c r="E313" s="35" t="s">
        <v>454</v>
      </c>
      <c r="F313" s="66">
        <f>F320+F358+F314+F348</f>
        <v>35519.699999999997</v>
      </c>
      <c r="G313" s="66">
        <f>G320+G358+G314+G348</f>
        <v>29563</v>
      </c>
      <c r="H313" s="66">
        <f>H320+H358+H314+H348</f>
        <v>28701.7</v>
      </c>
    </row>
    <row r="314" spans="1:8">
      <c r="A314" s="56" t="s">
        <v>448</v>
      </c>
      <c r="B314" s="33" t="s">
        <v>61</v>
      </c>
      <c r="C314" s="56"/>
      <c r="D314" s="17"/>
      <c r="E314" s="11" t="s">
        <v>26</v>
      </c>
      <c r="F314" s="65">
        <f>F315</f>
        <v>40</v>
      </c>
      <c r="G314" s="65">
        <f t="shared" ref="G314:H317" si="29">G315</f>
        <v>53.7</v>
      </c>
      <c r="H314" s="65">
        <f t="shared" si="29"/>
        <v>46.5</v>
      </c>
    </row>
    <row r="315" spans="1:8">
      <c r="A315" s="56" t="s">
        <v>448</v>
      </c>
      <c r="B315" s="33" t="s">
        <v>52</v>
      </c>
      <c r="C315" s="56"/>
      <c r="D315" s="17"/>
      <c r="E315" s="11" t="s">
        <v>27</v>
      </c>
      <c r="F315" s="65">
        <f>F316</f>
        <v>40</v>
      </c>
      <c r="G315" s="65">
        <f t="shared" si="29"/>
        <v>53.7</v>
      </c>
      <c r="H315" s="65">
        <f t="shared" si="29"/>
        <v>46.5</v>
      </c>
    </row>
    <row r="316" spans="1:8" ht="50.4">
      <c r="A316" s="56" t="s">
        <v>448</v>
      </c>
      <c r="B316" s="33" t="s">
        <v>52</v>
      </c>
      <c r="C316" s="56" t="s">
        <v>290</v>
      </c>
      <c r="D316" s="17"/>
      <c r="E316" s="11" t="s">
        <v>291</v>
      </c>
      <c r="F316" s="65">
        <f>F317</f>
        <v>40</v>
      </c>
      <c r="G316" s="65">
        <f t="shared" si="29"/>
        <v>53.7</v>
      </c>
      <c r="H316" s="65">
        <f t="shared" si="29"/>
        <v>46.5</v>
      </c>
    </row>
    <row r="317" spans="1:8" ht="33.6">
      <c r="A317" s="56" t="s">
        <v>448</v>
      </c>
      <c r="B317" s="33" t="s">
        <v>52</v>
      </c>
      <c r="C317" s="10" t="s">
        <v>293</v>
      </c>
      <c r="D317" s="10"/>
      <c r="E317" s="73" t="s">
        <v>292</v>
      </c>
      <c r="F317" s="65">
        <f>F318</f>
        <v>40</v>
      </c>
      <c r="G317" s="65">
        <f t="shared" si="29"/>
        <v>53.7</v>
      </c>
      <c r="H317" s="65">
        <f t="shared" si="29"/>
        <v>46.5</v>
      </c>
    </row>
    <row r="318" spans="1:8" ht="100.8">
      <c r="A318" s="56" t="s">
        <v>448</v>
      </c>
      <c r="B318" s="33" t="s">
        <v>52</v>
      </c>
      <c r="C318" s="10" t="s">
        <v>307</v>
      </c>
      <c r="D318" s="10"/>
      <c r="E318" s="73" t="s">
        <v>306</v>
      </c>
      <c r="F318" s="65">
        <f>F319</f>
        <v>40</v>
      </c>
      <c r="G318" s="65">
        <f>G319</f>
        <v>53.7</v>
      </c>
      <c r="H318" s="65">
        <f>H319</f>
        <v>46.5</v>
      </c>
    </row>
    <row r="319" spans="1:8" ht="33.6">
      <c r="A319" s="56" t="s">
        <v>448</v>
      </c>
      <c r="B319" s="33" t="s">
        <v>52</v>
      </c>
      <c r="C319" s="10" t="s">
        <v>307</v>
      </c>
      <c r="D319" s="17">
        <v>600</v>
      </c>
      <c r="E319" s="11" t="s">
        <v>131</v>
      </c>
      <c r="F319" s="65">
        <v>40</v>
      </c>
      <c r="G319" s="65">
        <v>53.7</v>
      </c>
      <c r="H319" s="65">
        <v>46.5</v>
      </c>
    </row>
    <row r="320" spans="1:8">
      <c r="A320" s="56" t="s">
        <v>448</v>
      </c>
      <c r="B320" s="56" t="s">
        <v>40</v>
      </c>
      <c r="C320" s="56"/>
      <c r="D320" s="38"/>
      <c r="E320" s="39" t="s">
        <v>31</v>
      </c>
      <c r="F320" s="65">
        <f>F321+F326</f>
        <v>18345.5</v>
      </c>
      <c r="G320" s="65">
        <f>G321+G326</f>
        <v>16502.099999999999</v>
      </c>
      <c r="H320" s="65">
        <f>H321+H326</f>
        <v>16327.600000000002</v>
      </c>
    </row>
    <row r="321" spans="1:8">
      <c r="A321" s="56" t="s">
        <v>448</v>
      </c>
      <c r="B321" s="56" t="s">
        <v>56</v>
      </c>
      <c r="C321" s="56"/>
      <c r="D321" s="38"/>
      <c r="E321" s="39" t="s">
        <v>461</v>
      </c>
      <c r="F321" s="65">
        <f t="shared" ref="F321:H323" si="30">F322</f>
        <v>13036.6</v>
      </c>
      <c r="G321" s="65">
        <f t="shared" si="30"/>
        <v>11892.2</v>
      </c>
      <c r="H321" s="65">
        <f t="shared" si="30"/>
        <v>11847.7</v>
      </c>
    </row>
    <row r="322" spans="1:8" ht="50.4">
      <c r="A322" s="56" t="s">
        <v>448</v>
      </c>
      <c r="B322" s="56" t="s">
        <v>56</v>
      </c>
      <c r="C322" s="56" t="s">
        <v>189</v>
      </c>
      <c r="D322" s="38"/>
      <c r="E322" s="11" t="s">
        <v>188</v>
      </c>
      <c r="F322" s="65">
        <f t="shared" si="30"/>
        <v>13036.6</v>
      </c>
      <c r="G322" s="65">
        <f t="shared" si="30"/>
        <v>11892.2</v>
      </c>
      <c r="H322" s="65">
        <f t="shared" si="30"/>
        <v>11847.7</v>
      </c>
    </row>
    <row r="323" spans="1:8" ht="33.6">
      <c r="A323" s="56" t="s">
        <v>448</v>
      </c>
      <c r="B323" s="56" t="s">
        <v>56</v>
      </c>
      <c r="C323" s="56" t="s">
        <v>191</v>
      </c>
      <c r="D323" s="38"/>
      <c r="E323" s="11" t="s">
        <v>190</v>
      </c>
      <c r="F323" s="65">
        <f>F324</f>
        <v>13036.6</v>
      </c>
      <c r="G323" s="65">
        <f t="shared" si="30"/>
        <v>11892.2</v>
      </c>
      <c r="H323" s="65">
        <f t="shared" si="30"/>
        <v>11847.7</v>
      </c>
    </row>
    <row r="324" spans="1:8" ht="50.4">
      <c r="A324" s="56" t="s">
        <v>448</v>
      </c>
      <c r="B324" s="56" t="s">
        <v>56</v>
      </c>
      <c r="C324" s="56" t="s">
        <v>193</v>
      </c>
      <c r="D324" s="38"/>
      <c r="E324" s="11" t="s">
        <v>192</v>
      </c>
      <c r="F324" s="65">
        <f>F325</f>
        <v>13036.6</v>
      </c>
      <c r="G324" s="65">
        <f>G325</f>
        <v>11892.2</v>
      </c>
      <c r="H324" s="65">
        <f>H325</f>
        <v>11847.7</v>
      </c>
    </row>
    <row r="325" spans="1:8" ht="33.6">
      <c r="A325" s="56" t="s">
        <v>448</v>
      </c>
      <c r="B325" s="56" t="s">
        <v>56</v>
      </c>
      <c r="C325" s="56" t="s">
        <v>193</v>
      </c>
      <c r="D325" s="17">
        <v>600</v>
      </c>
      <c r="E325" s="11" t="s">
        <v>131</v>
      </c>
      <c r="F325" s="65">
        <v>13036.6</v>
      </c>
      <c r="G325" s="65">
        <v>11892.2</v>
      </c>
      <c r="H325" s="65">
        <v>11847.7</v>
      </c>
    </row>
    <row r="326" spans="1:8">
      <c r="A326" s="56" t="s">
        <v>448</v>
      </c>
      <c r="B326" s="56" t="s">
        <v>41</v>
      </c>
      <c r="C326" s="56"/>
      <c r="D326" s="38"/>
      <c r="E326" s="11" t="s">
        <v>32</v>
      </c>
      <c r="F326" s="65">
        <f>F327</f>
        <v>5308.9000000000005</v>
      </c>
      <c r="G326" s="65">
        <f>G327</f>
        <v>4609.8999999999996</v>
      </c>
      <c r="H326" s="65">
        <f>H327</f>
        <v>4479.9000000000005</v>
      </c>
    </row>
    <row r="327" spans="1:8" ht="50.4">
      <c r="A327" s="56" t="s">
        <v>448</v>
      </c>
      <c r="B327" s="56" t="s">
        <v>41</v>
      </c>
      <c r="C327" s="56" t="s">
        <v>125</v>
      </c>
      <c r="D327" s="38"/>
      <c r="E327" s="11" t="s">
        <v>123</v>
      </c>
      <c r="F327" s="65">
        <f>F331+F328</f>
        <v>5308.9000000000005</v>
      </c>
      <c r="G327" s="65">
        <f>G331+G328</f>
        <v>4609.8999999999996</v>
      </c>
      <c r="H327" s="65">
        <f>H331+H328</f>
        <v>4479.9000000000005</v>
      </c>
    </row>
    <row r="328" spans="1:8" ht="33.6">
      <c r="A328" s="13" t="s">
        <v>448</v>
      </c>
      <c r="B328" s="13" t="s">
        <v>41</v>
      </c>
      <c r="C328" s="13" t="s">
        <v>126</v>
      </c>
      <c r="D328" s="17"/>
      <c r="E328" s="11" t="s">
        <v>124</v>
      </c>
      <c r="F328" s="79">
        <f t="shared" ref="F328:H329" si="31">F329</f>
        <v>205.3</v>
      </c>
      <c r="G328" s="65">
        <f t="shared" si="31"/>
        <v>0</v>
      </c>
      <c r="H328" s="65">
        <f t="shared" si="31"/>
        <v>0</v>
      </c>
    </row>
    <row r="329" spans="1:8" ht="33.6">
      <c r="A329" s="13" t="s">
        <v>448</v>
      </c>
      <c r="B329" s="13" t="s">
        <v>41</v>
      </c>
      <c r="C329" s="13" t="s">
        <v>501</v>
      </c>
      <c r="D329" s="17"/>
      <c r="E329" s="11" t="s">
        <v>502</v>
      </c>
      <c r="F329" s="79">
        <f t="shared" si="31"/>
        <v>205.3</v>
      </c>
      <c r="G329" s="65">
        <f t="shared" si="31"/>
        <v>0</v>
      </c>
      <c r="H329" s="65">
        <f t="shared" si="31"/>
        <v>0</v>
      </c>
    </row>
    <row r="330" spans="1:8" ht="33.6">
      <c r="A330" s="13" t="s">
        <v>448</v>
      </c>
      <c r="B330" s="13" t="s">
        <v>41</v>
      </c>
      <c r="C330" s="13" t="s">
        <v>501</v>
      </c>
      <c r="D330" s="17">
        <v>600</v>
      </c>
      <c r="E330" s="11" t="s">
        <v>131</v>
      </c>
      <c r="F330" s="79">
        <v>205.3</v>
      </c>
      <c r="G330" s="65">
        <v>0</v>
      </c>
      <c r="H330" s="65">
        <v>0</v>
      </c>
    </row>
    <row r="331" spans="1:8" ht="50.4">
      <c r="A331" s="56" t="s">
        <v>448</v>
      </c>
      <c r="B331" s="56" t="s">
        <v>41</v>
      </c>
      <c r="C331" s="56" t="s">
        <v>170</v>
      </c>
      <c r="D331" s="38"/>
      <c r="E331" s="11" t="s">
        <v>171</v>
      </c>
      <c r="F331" s="65">
        <f>F332+F334+F336+F338+F340+F342+F344+F346</f>
        <v>5103.6000000000004</v>
      </c>
      <c r="G331" s="65">
        <f>G332+G334+G336+G338+G340+G342+G344+G346</f>
        <v>4609.8999999999996</v>
      </c>
      <c r="H331" s="65">
        <f>H332+H334+H336+H338+H340+H342+H344+H346</f>
        <v>4479.9000000000005</v>
      </c>
    </row>
    <row r="332" spans="1:8">
      <c r="A332" s="56" t="s">
        <v>448</v>
      </c>
      <c r="B332" s="56" t="s">
        <v>41</v>
      </c>
      <c r="C332" s="10" t="s">
        <v>172</v>
      </c>
      <c r="D332" s="10"/>
      <c r="E332" s="73" t="s">
        <v>173</v>
      </c>
      <c r="F332" s="65">
        <f>F333</f>
        <v>39.6</v>
      </c>
      <c r="G332" s="65">
        <f>G333</f>
        <v>26.5</v>
      </c>
      <c r="H332" s="65">
        <f>H333</f>
        <v>25</v>
      </c>
    </row>
    <row r="333" spans="1:8">
      <c r="A333" s="56" t="s">
        <v>448</v>
      </c>
      <c r="B333" s="56" t="s">
        <v>41</v>
      </c>
      <c r="C333" s="10" t="s">
        <v>172</v>
      </c>
      <c r="D333" s="17" t="s">
        <v>86</v>
      </c>
      <c r="E333" s="11" t="s">
        <v>87</v>
      </c>
      <c r="F333" s="65">
        <v>39.6</v>
      </c>
      <c r="G333" s="65">
        <v>26.5</v>
      </c>
      <c r="H333" s="65">
        <v>25</v>
      </c>
    </row>
    <row r="334" spans="1:8" ht="33.6">
      <c r="A334" s="56" t="s">
        <v>448</v>
      </c>
      <c r="B334" s="56" t="s">
        <v>41</v>
      </c>
      <c r="C334" s="10" t="s">
        <v>174</v>
      </c>
      <c r="D334" s="10"/>
      <c r="E334" s="73" t="s">
        <v>175</v>
      </c>
      <c r="F334" s="65">
        <f>F335</f>
        <v>13</v>
      </c>
      <c r="G334" s="65">
        <f>G335</f>
        <v>0</v>
      </c>
      <c r="H334" s="65">
        <f>H335</f>
        <v>0</v>
      </c>
    </row>
    <row r="335" spans="1:8" ht="33.6">
      <c r="A335" s="56" t="s">
        <v>448</v>
      </c>
      <c r="B335" s="56" t="s">
        <v>41</v>
      </c>
      <c r="C335" s="10" t="s">
        <v>174</v>
      </c>
      <c r="D335" s="104" t="s">
        <v>81</v>
      </c>
      <c r="E335" s="11" t="s">
        <v>82</v>
      </c>
      <c r="F335" s="65">
        <v>13</v>
      </c>
      <c r="G335" s="65">
        <v>0</v>
      </c>
      <c r="H335" s="65">
        <v>0</v>
      </c>
    </row>
    <row r="336" spans="1:8" ht="33.6">
      <c r="A336" s="56" t="s">
        <v>448</v>
      </c>
      <c r="B336" s="56" t="s">
        <v>41</v>
      </c>
      <c r="C336" s="10" t="s">
        <v>176</v>
      </c>
      <c r="D336" s="10"/>
      <c r="E336" s="73" t="s">
        <v>177</v>
      </c>
      <c r="F336" s="65">
        <f>F337</f>
        <v>62</v>
      </c>
      <c r="G336" s="65">
        <f>G337</f>
        <v>62</v>
      </c>
      <c r="H336" s="65">
        <f>H337</f>
        <v>62</v>
      </c>
    </row>
    <row r="337" spans="1:8" ht="33.6">
      <c r="A337" s="56" t="s">
        <v>448</v>
      </c>
      <c r="B337" s="56" t="s">
        <v>41</v>
      </c>
      <c r="C337" s="10" t="s">
        <v>176</v>
      </c>
      <c r="D337" s="104" t="s">
        <v>81</v>
      </c>
      <c r="E337" s="11" t="s">
        <v>82</v>
      </c>
      <c r="F337" s="65">
        <v>62</v>
      </c>
      <c r="G337" s="65">
        <v>62</v>
      </c>
      <c r="H337" s="65">
        <v>62</v>
      </c>
    </row>
    <row r="338" spans="1:8">
      <c r="A338" s="56" t="s">
        <v>448</v>
      </c>
      <c r="B338" s="56" t="s">
        <v>41</v>
      </c>
      <c r="C338" s="10" t="s">
        <v>183</v>
      </c>
      <c r="D338" s="10"/>
      <c r="E338" s="73" t="s">
        <v>178</v>
      </c>
      <c r="F338" s="65">
        <f>F339</f>
        <v>4508.1000000000004</v>
      </c>
      <c r="G338" s="65">
        <f>G339</f>
        <v>4210.8999999999996</v>
      </c>
      <c r="H338" s="65">
        <f>H339</f>
        <v>4132.7</v>
      </c>
    </row>
    <row r="339" spans="1:8" ht="33.6">
      <c r="A339" s="56" t="s">
        <v>448</v>
      </c>
      <c r="B339" s="56" t="s">
        <v>41</v>
      </c>
      <c r="C339" s="10" t="s">
        <v>183</v>
      </c>
      <c r="D339" s="17">
        <v>600</v>
      </c>
      <c r="E339" s="11" t="s">
        <v>131</v>
      </c>
      <c r="F339" s="65">
        <v>4508.1000000000004</v>
      </c>
      <c r="G339" s="65">
        <v>4210.8999999999996</v>
      </c>
      <c r="H339" s="65">
        <v>4132.7</v>
      </c>
    </row>
    <row r="340" spans="1:8" ht="33.6">
      <c r="A340" s="56" t="s">
        <v>448</v>
      </c>
      <c r="B340" s="56" t="s">
        <v>41</v>
      </c>
      <c r="C340" s="10" t="s">
        <v>184</v>
      </c>
      <c r="D340" s="10"/>
      <c r="E340" s="73" t="s">
        <v>179</v>
      </c>
      <c r="F340" s="65">
        <f>F341</f>
        <v>230.9</v>
      </c>
      <c r="G340" s="65">
        <f>G341</f>
        <v>166</v>
      </c>
      <c r="H340" s="65">
        <f>H341</f>
        <v>134.6</v>
      </c>
    </row>
    <row r="341" spans="1:8" ht="33.6">
      <c r="A341" s="56" t="s">
        <v>448</v>
      </c>
      <c r="B341" s="56" t="s">
        <v>41</v>
      </c>
      <c r="C341" s="10" t="s">
        <v>184</v>
      </c>
      <c r="D341" s="17">
        <v>600</v>
      </c>
      <c r="E341" s="11" t="s">
        <v>131</v>
      </c>
      <c r="F341" s="65">
        <v>230.9</v>
      </c>
      <c r="G341" s="65">
        <v>166</v>
      </c>
      <c r="H341" s="65">
        <v>134.6</v>
      </c>
    </row>
    <row r="342" spans="1:8">
      <c r="A342" s="56" t="s">
        <v>448</v>
      </c>
      <c r="B342" s="56" t="s">
        <v>41</v>
      </c>
      <c r="C342" s="10" t="s">
        <v>185</v>
      </c>
      <c r="D342" s="10"/>
      <c r="E342" s="73" t="s">
        <v>180</v>
      </c>
      <c r="F342" s="65">
        <f>F343</f>
        <v>56</v>
      </c>
      <c r="G342" s="65">
        <f>G343</f>
        <v>37.5</v>
      </c>
      <c r="H342" s="65">
        <f>H343</f>
        <v>32.6</v>
      </c>
    </row>
    <row r="343" spans="1:8" ht="33.6">
      <c r="A343" s="56" t="s">
        <v>448</v>
      </c>
      <c r="B343" s="56" t="s">
        <v>41</v>
      </c>
      <c r="C343" s="10" t="s">
        <v>185</v>
      </c>
      <c r="D343" s="17">
        <v>600</v>
      </c>
      <c r="E343" s="11" t="s">
        <v>131</v>
      </c>
      <c r="F343" s="65">
        <v>56</v>
      </c>
      <c r="G343" s="65">
        <v>37.5</v>
      </c>
      <c r="H343" s="65">
        <v>32.6</v>
      </c>
    </row>
    <row r="344" spans="1:8" ht="33.6">
      <c r="A344" s="56" t="s">
        <v>448</v>
      </c>
      <c r="B344" s="56" t="s">
        <v>41</v>
      </c>
      <c r="C344" s="10" t="s">
        <v>186</v>
      </c>
      <c r="D344" s="10"/>
      <c r="E344" s="73" t="s">
        <v>181</v>
      </c>
      <c r="F344" s="65">
        <f>F345</f>
        <v>35</v>
      </c>
      <c r="G344" s="65">
        <f>G345</f>
        <v>0</v>
      </c>
      <c r="H344" s="65">
        <f>H345</f>
        <v>0</v>
      </c>
    </row>
    <row r="345" spans="1:8" ht="33.6">
      <c r="A345" s="56" t="s">
        <v>448</v>
      </c>
      <c r="B345" s="56" t="s">
        <v>41</v>
      </c>
      <c r="C345" s="10" t="s">
        <v>186</v>
      </c>
      <c r="D345" s="17">
        <v>600</v>
      </c>
      <c r="E345" s="11" t="s">
        <v>131</v>
      </c>
      <c r="F345" s="65">
        <v>35</v>
      </c>
      <c r="G345" s="65">
        <v>0</v>
      </c>
      <c r="H345" s="65">
        <v>0</v>
      </c>
    </row>
    <row r="346" spans="1:8" ht="50.4">
      <c r="A346" s="56" t="s">
        <v>448</v>
      </c>
      <c r="B346" s="56" t="s">
        <v>41</v>
      </c>
      <c r="C346" s="10" t="s">
        <v>187</v>
      </c>
      <c r="D346" s="10"/>
      <c r="E346" s="73" t="s">
        <v>182</v>
      </c>
      <c r="F346" s="65">
        <f>F347</f>
        <v>159</v>
      </c>
      <c r="G346" s="65">
        <f>G347</f>
        <v>107</v>
      </c>
      <c r="H346" s="65">
        <f>H347</f>
        <v>93</v>
      </c>
    </row>
    <row r="347" spans="1:8" ht="33.6">
      <c r="A347" s="56" t="s">
        <v>448</v>
      </c>
      <c r="B347" s="56" t="s">
        <v>41</v>
      </c>
      <c r="C347" s="10" t="s">
        <v>187</v>
      </c>
      <c r="D347" s="17">
        <v>600</v>
      </c>
      <c r="E347" s="11" t="s">
        <v>131</v>
      </c>
      <c r="F347" s="65">
        <v>159</v>
      </c>
      <c r="G347" s="65">
        <v>107</v>
      </c>
      <c r="H347" s="65">
        <v>93</v>
      </c>
    </row>
    <row r="348" spans="1:8">
      <c r="A348" s="56" t="s">
        <v>448</v>
      </c>
      <c r="B348" s="56" t="s">
        <v>42</v>
      </c>
      <c r="C348" s="56"/>
      <c r="D348" s="38"/>
      <c r="E348" s="39" t="s">
        <v>34</v>
      </c>
      <c r="F348" s="65">
        <f>F349</f>
        <v>4014.7</v>
      </c>
      <c r="G348" s="65">
        <f>G349</f>
        <v>1947.8</v>
      </c>
      <c r="H348" s="65">
        <f>H349</f>
        <v>1798.2</v>
      </c>
    </row>
    <row r="349" spans="1:8">
      <c r="A349" s="56" t="s">
        <v>448</v>
      </c>
      <c r="B349" s="56" t="s">
        <v>43</v>
      </c>
      <c r="C349" s="56"/>
      <c r="D349" s="38"/>
      <c r="E349" s="11" t="s">
        <v>37</v>
      </c>
      <c r="F349" s="65">
        <f>F350</f>
        <v>4014.7</v>
      </c>
      <c r="G349" s="65">
        <f t="shared" ref="G349:H352" si="32">G350</f>
        <v>1947.8</v>
      </c>
      <c r="H349" s="65">
        <f t="shared" si="32"/>
        <v>1798.2</v>
      </c>
    </row>
    <row r="350" spans="1:8" ht="67.2">
      <c r="A350" s="56" t="s">
        <v>448</v>
      </c>
      <c r="B350" s="56" t="s">
        <v>43</v>
      </c>
      <c r="C350" s="10" t="s">
        <v>221</v>
      </c>
      <c r="D350" s="17"/>
      <c r="E350" s="11" t="s">
        <v>219</v>
      </c>
      <c r="F350" s="65">
        <f>F351</f>
        <v>4014.7</v>
      </c>
      <c r="G350" s="65">
        <f t="shared" si="32"/>
        <v>1947.8</v>
      </c>
      <c r="H350" s="65">
        <f t="shared" si="32"/>
        <v>1798.2</v>
      </c>
    </row>
    <row r="351" spans="1:8" ht="33.6">
      <c r="A351" s="56" t="s">
        <v>448</v>
      </c>
      <c r="B351" s="56" t="s">
        <v>43</v>
      </c>
      <c r="C351" s="10" t="s">
        <v>309</v>
      </c>
      <c r="D351" s="17"/>
      <c r="E351" s="11" t="s">
        <v>308</v>
      </c>
      <c r="F351" s="65">
        <f>F352+F354+F356</f>
        <v>4014.7</v>
      </c>
      <c r="G351" s="65">
        <f>G352+G354+G356</f>
        <v>1947.8</v>
      </c>
      <c r="H351" s="65">
        <f>H352+H354+H356</f>
        <v>1798.2</v>
      </c>
    </row>
    <row r="352" spans="1:8" ht="33.6">
      <c r="A352" s="56" t="s">
        <v>448</v>
      </c>
      <c r="B352" s="56" t="s">
        <v>43</v>
      </c>
      <c r="C352" s="10" t="s">
        <v>310</v>
      </c>
      <c r="D352" s="17"/>
      <c r="E352" s="11" t="s">
        <v>311</v>
      </c>
      <c r="F352" s="65">
        <f>F353</f>
        <v>1798.2</v>
      </c>
      <c r="G352" s="65">
        <f t="shared" si="32"/>
        <v>1947.8</v>
      </c>
      <c r="H352" s="65">
        <f t="shared" si="32"/>
        <v>1798.2</v>
      </c>
    </row>
    <row r="353" spans="1:8">
      <c r="A353" s="56" t="s">
        <v>448</v>
      </c>
      <c r="B353" s="56" t="s">
        <v>43</v>
      </c>
      <c r="C353" s="10" t="s">
        <v>310</v>
      </c>
      <c r="D353" s="17" t="s">
        <v>86</v>
      </c>
      <c r="E353" s="11" t="s">
        <v>87</v>
      </c>
      <c r="F353" s="65">
        <v>1798.2</v>
      </c>
      <c r="G353" s="65">
        <v>1947.8</v>
      </c>
      <c r="H353" s="65">
        <v>1798.2</v>
      </c>
    </row>
    <row r="354" spans="1:8" ht="50.4">
      <c r="A354" s="56" t="s">
        <v>448</v>
      </c>
      <c r="B354" s="56" t="s">
        <v>43</v>
      </c>
      <c r="C354" s="10" t="s">
        <v>483</v>
      </c>
      <c r="D354" s="17"/>
      <c r="E354" s="11" t="s">
        <v>484</v>
      </c>
      <c r="F354" s="65">
        <f>F355</f>
        <v>1047.7</v>
      </c>
      <c r="G354" s="65">
        <f>G355</f>
        <v>0</v>
      </c>
      <c r="H354" s="65">
        <f>H355</f>
        <v>0</v>
      </c>
    </row>
    <row r="355" spans="1:8">
      <c r="A355" s="56" t="s">
        <v>448</v>
      </c>
      <c r="B355" s="56" t="s">
        <v>43</v>
      </c>
      <c r="C355" s="10" t="s">
        <v>483</v>
      </c>
      <c r="D355" s="17" t="s">
        <v>86</v>
      </c>
      <c r="E355" s="11" t="s">
        <v>87</v>
      </c>
      <c r="F355" s="65">
        <v>1047.7</v>
      </c>
      <c r="G355" s="65">
        <v>0</v>
      </c>
      <c r="H355" s="65">
        <v>0</v>
      </c>
    </row>
    <row r="356" spans="1:8" ht="50.4">
      <c r="A356" s="56" t="s">
        <v>448</v>
      </c>
      <c r="B356" s="56" t="s">
        <v>43</v>
      </c>
      <c r="C356" s="10" t="s">
        <v>507</v>
      </c>
      <c r="D356" s="17"/>
      <c r="E356" s="11" t="s">
        <v>508</v>
      </c>
      <c r="F356" s="65">
        <f>F357</f>
        <v>1168.8</v>
      </c>
      <c r="G356" s="65">
        <f>G357</f>
        <v>0</v>
      </c>
      <c r="H356" s="65">
        <f>H357</f>
        <v>0</v>
      </c>
    </row>
    <row r="357" spans="1:8">
      <c r="A357" s="56" t="s">
        <v>448</v>
      </c>
      <c r="B357" s="56" t="s">
        <v>43</v>
      </c>
      <c r="C357" s="10" t="s">
        <v>507</v>
      </c>
      <c r="D357" s="17" t="s">
        <v>86</v>
      </c>
      <c r="E357" s="11" t="s">
        <v>87</v>
      </c>
      <c r="F357" s="65">
        <v>1168.8</v>
      </c>
      <c r="G357" s="65">
        <v>0</v>
      </c>
      <c r="H357" s="65">
        <v>0</v>
      </c>
    </row>
    <row r="358" spans="1:8">
      <c r="A358" s="56" t="s">
        <v>448</v>
      </c>
      <c r="B358" s="56" t="s">
        <v>68</v>
      </c>
      <c r="C358" s="56"/>
      <c r="D358" s="38"/>
      <c r="E358" s="11" t="s">
        <v>33</v>
      </c>
      <c r="F358" s="65">
        <f>F359+F374</f>
        <v>13119.500000000002</v>
      </c>
      <c r="G358" s="65">
        <f>G359+G374</f>
        <v>11059.4</v>
      </c>
      <c r="H358" s="65">
        <f>H359+H374</f>
        <v>10529.4</v>
      </c>
    </row>
    <row r="359" spans="1:8">
      <c r="A359" s="56" t="s">
        <v>448</v>
      </c>
      <c r="B359" s="56" t="s">
        <v>194</v>
      </c>
      <c r="C359" s="56"/>
      <c r="D359" s="38"/>
      <c r="E359" s="27" t="s">
        <v>69</v>
      </c>
      <c r="F359" s="65">
        <f>F360+F371</f>
        <v>10768.900000000001</v>
      </c>
      <c r="G359" s="156">
        <f t="shared" ref="G359:H359" si="33">G360+G371</f>
        <v>8815</v>
      </c>
      <c r="H359" s="156">
        <f t="shared" si="33"/>
        <v>8312.9</v>
      </c>
    </row>
    <row r="360" spans="1:8" ht="50.4">
      <c r="A360" s="56" t="s">
        <v>448</v>
      </c>
      <c r="B360" s="56" t="s">
        <v>194</v>
      </c>
      <c r="C360" s="56" t="s">
        <v>189</v>
      </c>
      <c r="D360" s="38"/>
      <c r="E360" s="11" t="s">
        <v>188</v>
      </c>
      <c r="F360" s="65">
        <f t="shared" ref="F360:H360" si="34">F361</f>
        <v>10718.900000000001</v>
      </c>
      <c r="G360" s="65">
        <f t="shared" si="34"/>
        <v>8815</v>
      </c>
      <c r="H360" s="65">
        <f t="shared" si="34"/>
        <v>8312.9</v>
      </c>
    </row>
    <row r="361" spans="1:8" ht="33.6">
      <c r="A361" s="56" t="s">
        <v>448</v>
      </c>
      <c r="B361" s="56" t="s">
        <v>194</v>
      </c>
      <c r="C361" s="56" t="s">
        <v>191</v>
      </c>
      <c r="D361" s="38"/>
      <c r="E361" s="11" t="s">
        <v>190</v>
      </c>
      <c r="F361" s="65">
        <f>F362+F367+F369</f>
        <v>10718.900000000001</v>
      </c>
      <c r="G361" s="65">
        <f>G362+G367+G369</f>
        <v>8815</v>
      </c>
      <c r="H361" s="65">
        <f>H362+H367+H369</f>
        <v>8312.9</v>
      </c>
    </row>
    <row r="362" spans="1:8" ht="33.6">
      <c r="A362" s="56" t="s">
        <v>448</v>
      </c>
      <c r="B362" s="56" t="s">
        <v>194</v>
      </c>
      <c r="C362" s="56" t="s">
        <v>198</v>
      </c>
      <c r="D362" s="38"/>
      <c r="E362" s="11" t="s">
        <v>195</v>
      </c>
      <c r="F362" s="65">
        <f>F364+F365+F363+F366</f>
        <v>1190.7</v>
      </c>
      <c r="G362" s="65">
        <f>G364+G365+G363+G366</f>
        <v>798</v>
      </c>
      <c r="H362" s="65">
        <f>H364+H365+H363+H366</f>
        <v>694.5</v>
      </c>
    </row>
    <row r="363" spans="1:8" ht="67.2">
      <c r="A363" s="56" t="s">
        <v>448</v>
      </c>
      <c r="B363" s="56" t="s">
        <v>194</v>
      </c>
      <c r="C363" s="56" t="s">
        <v>198</v>
      </c>
      <c r="D363" s="104" t="s">
        <v>80</v>
      </c>
      <c r="E363" s="11" t="s">
        <v>427</v>
      </c>
      <c r="F363" s="65">
        <v>387</v>
      </c>
      <c r="G363" s="65">
        <v>0</v>
      </c>
      <c r="H363" s="65">
        <v>0</v>
      </c>
    </row>
    <row r="364" spans="1:8" ht="33.6">
      <c r="A364" s="56" t="s">
        <v>448</v>
      </c>
      <c r="B364" s="56" t="s">
        <v>194</v>
      </c>
      <c r="C364" s="56" t="s">
        <v>198</v>
      </c>
      <c r="D364" s="104" t="s">
        <v>81</v>
      </c>
      <c r="E364" s="11" t="s">
        <v>82</v>
      </c>
      <c r="F364" s="65">
        <f>915.2-452.5</f>
        <v>462.70000000000005</v>
      </c>
      <c r="G364" s="65">
        <v>798</v>
      </c>
      <c r="H364" s="65">
        <v>694.5</v>
      </c>
    </row>
    <row r="365" spans="1:8" ht="33.6">
      <c r="A365" s="56" t="s">
        <v>448</v>
      </c>
      <c r="B365" s="56" t="s">
        <v>194</v>
      </c>
      <c r="C365" s="56" t="s">
        <v>198</v>
      </c>
      <c r="D365" s="17">
        <v>600</v>
      </c>
      <c r="E365" s="11" t="s">
        <v>131</v>
      </c>
      <c r="F365" s="65">
        <v>275.5</v>
      </c>
      <c r="G365" s="65">
        <v>0</v>
      </c>
      <c r="H365" s="65">
        <v>0</v>
      </c>
    </row>
    <row r="366" spans="1:8">
      <c r="A366" s="56" t="s">
        <v>448</v>
      </c>
      <c r="B366" s="56" t="s">
        <v>194</v>
      </c>
      <c r="C366" s="56" t="s">
        <v>198</v>
      </c>
      <c r="D366" s="104" t="s">
        <v>83</v>
      </c>
      <c r="E366" s="11" t="s">
        <v>84</v>
      </c>
      <c r="F366" s="65">
        <v>65.5</v>
      </c>
      <c r="G366" s="65">
        <v>0</v>
      </c>
      <c r="H366" s="65">
        <v>0</v>
      </c>
    </row>
    <row r="367" spans="1:8" ht="50.4">
      <c r="A367" s="56" t="s">
        <v>448</v>
      </c>
      <c r="B367" s="56" t="s">
        <v>194</v>
      </c>
      <c r="C367" s="56" t="s">
        <v>199</v>
      </c>
      <c r="D367" s="38"/>
      <c r="E367" s="11" t="s">
        <v>196</v>
      </c>
      <c r="F367" s="65">
        <f>F368</f>
        <v>9147.1</v>
      </c>
      <c r="G367" s="65">
        <f>G368</f>
        <v>7738.1</v>
      </c>
      <c r="H367" s="65">
        <f>H368</f>
        <v>7366.5</v>
      </c>
    </row>
    <row r="368" spans="1:8" ht="33.6">
      <c r="A368" s="56" t="s">
        <v>448</v>
      </c>
      <c r="B368" s="56" t="s">
        <v>194</v>
      </c>
      <c r="C368" s="56" t="s">
        <v>199</v>
      </c>
      <c r="D368" s="17">
        <v>600</v>
      </c>
      <c r="E368" s="11" t="s">
        <v>131</v>
      </c>
      <c r="F368" s="65">
        <v>9147.1</v>
      </c>
      <c r="G368" s="65">
        <v>7738.1</v>
      </c>
      <c r="H368" s="65">
        <v>7366.5</v>
      </c>
    </row>
    <row r="369" spans="1:8" ht="50.4">
      <c r="A369" s="56" t="s">
        <v>448</v>
      </c>
      <c r="B369" s="56" t="s">
        <v>194</v>
      </c>
      <c r="C369" s="56" t="s">
        <v>200</v>
      </c>
      <c r="D369" s="38"/>
      <c r="E369" s="11" t="s">
        <v>197</v>
      </c>
      <c r="F369" s="65">
        <f>F370</f>
        <v>381.1</v>
      </c>
      <c r="G369" s="65">
        <f>G370</f>
        <v>278.89999999999998</v>
      </c>
      <c r="H369" s="65">
        <f>H370</f>
        <v>251.9</v>
      </c>
    </row>
    <row r="370" spans="1:8" ht="33.6">
      <c r="A370" s="56" t="s">
        <v>448</v>
      </c>
      <c r="B370" s="56" t="s">
        <v>194</v>
      </c>
      <c r="C370" s="56" t="s">
        <v>200</v>
      </c>
      <c r="D370" s="17">
        <v>600</v>
      </c>
      <c r="E370" s="11" t="s">
        <v>131</v>
      </c>
      <c r="F370" s="65">
        <v>381.1</v>
      </c>
      <c r="G370" s="65">
        <v>278.89999999999998</v>
      </c>
      <c r="H370" s="65">
        <v>251.9</v>
      </c>
    </row>
    <row r="371" spans="1:8" ht="33.6">
      <c r="A371" s="157" t="s">
        <v>448</v>
      </c>
      <c r="B371" s="157" t="s">
        <v>194</v>
      </c>
      <c r="C371" s="10" t="s">
        <v>358</v>
      </c>
      <c r="D371" s="33"/>
      <c r="E371" s="11" t="s">
        <v>354</v>
      </c>
      <c r="F371" s="156">
        <f>F372</f>
        <v>50</v>
      </c>
      <c r="G371" s="156">
        <f t="shared" ref="G371:H372" si="35">G372</f>
        <v>0</v>
      </c>
      <c r="H371" s="156">
        <f t="shared" si="35"/>
        <v>0</v>
      </c>
    </row>
    <row r="372" spans="1:8" ht="50.4">
      <c r="A372" s="157" t="s">
        <v>448</v>
      </c>
      <c r="B372" s="157" t="s">
        <v>194</v>
      </c>
      <c r="C372" s="11" t="s">
        <v>733</v>
      </c>
      <c r="D372" s="11"/>
      <c r="E372" s="11" t="s">
        <v>734</v>
      </c>
      <c r="F372" s="156">
        <f>F373</f>
        <v>50</v>
      </c>
      <c r="G372" s="156">
        <f t="shared" si="35"/>
        <v>0</v>
      </c>
      <c r="H372" s="156">
        <f t="shared" si="35"/>
        <v>0</v>
      </c>
    </row>
    <row r="373" spans="1:8" ht="33.6">
      <c r="A373" s="157" t="s">
        <v>448</v>
      </c>
      <c r="B373" s="157" t="s">
        <v>194</v>
      </c>
      <c r="C373" s="11" t="s">
        <v>733</v>
      </c>
      <c r="D373" s="33" t="s">
        <v>81</v>
      </c>
      <c r="E373" s="11" t="s">
        <v>82</v>
      </c>
      <c r="F373" s="156">
        <v>50</v>
      </c>
      <c r="G373" s="156">
        <v>0</v>
      </c>
      <c r="H373" s="156">
        <v>0</v>
      </c>
    </row>
    <row r="374" spans="1:8">
      <c r="A374" s="56" t="s">
        <v>448</v>
      </c>
      <c r="B374" s="56" t="s">
        <v>201</v>
      </c>
      <c r="C374" s="56"/>
      <c r="D374" s="38"/>
      <c r="E374" s="39" t="s">
        <v>421</v>
      </c>
      <c r="F374" s="65">
        <f t="shared" ref="F374:H376" si="36">F375</f>
        <v>2350.6000000000004</v>
      </c>
      <c r="G374" s="65">
        <f t="shared" si="36"/>
        <v>2244.4</v>
      </c>
      <c r="H374" s="65">
        <f t="shared" si="36"/>
        <v>2216.5000000000005</v>
      </c>
    </row>
    <row r="375" spans="1:8" ht="50.4">
      <c r="A375" s="56" t="s">
        <v>448</v>
      </c>
      <c r="B375" s="56" t="s">
        <v>201</v>
      </c>
      <c r="C375" s="56" t="s">
        <v>189</v>
      </c>
      <c r="D375" s="38"/>
      <c r="E375" s="11" t="s">
        <v>188</v>
      </c>
      <c r="F375" s="65">
        <f t="shared" si="36"/>
        <v>2350.6000000000004</v>
      </c>
      <c r="G375" s="65">
        <f t="shared" si="36"/>
        <v>2244.4</v>
      </c>
      <c r="H375" s="65">
        <f t="shared" si="36"/>
        <v>2216.5000000000005</v>
      </c>
    </row>
    <row r="376" spans="1:8">
      <c r="A376" s="56" t="s">
        <v>448</v>
      </c>
      <c r="B376" s="56" t="s">
        <v>201</v>
      </c>
      <c r="C376" s="10" t="s">
        <v>202</v>
      </c>
      <c r="D376" s="10"/>
      <c r="E376" s="73" t="s">
        <v>424</v>
      </c>
      <c r="F376" s="65">
        <f t="shared" si="36"/>
        <v>2350.6000000000004</v>
      </c>
      <c r="G376" s="65">
        <f t="shared" si="36"/>
        <v>2244.4</v>
      </c>
      <c r="H376" s="65">
        <f t="shared" si="36"/>
        <v>2216.5000000000005</v>
      </c>
    </row>
    <row r="377" spans="1:8" ht="67.2">
      <c r="A377" s="56" t="s">
        <v>448</v>
      </c>
      <c r="B377" s="56" t="s">
        <v>201</v>
      </c>
      <c r="C377" s="56" t="s">
        <v>203</v>
      </c>
      <c r="D377" s="38"/>
      <c r="E377" s="11" t="s">
        <v>88</v>
      </c>
      <c r="F377" s="65">
        <f>F378+F379+F380</f>
        <v>2350.6000000000004</v>
      </c>
      <c r="G377" s="65">
        <f>G378+G379+G380</f>
        <v>2244.4</v>
      </c>
      <c r="H377" s="65">
        <f>H378+H379+H380</f>
        <v>2216.5000000000005</v>
      </c>
    </row>
    <row r="378" spans="1:8" ht="67.2">
      <c r="A378" s="56" t="s">
        <v>448</v>
      </c>
      <c r="B378" s="56" t="s">
        <v>201</v>
      </c>
      <c r="C378" s="56" t="s">
        <v>203</v>
      </c>
      <c r="D378" s="104" t="s">
        <v>80</v>
      </c>
      <c r="E378" s="11" t="s">
        <v>427</v>
      </c>
      <c r="F378" s="65">
        <v>2029.4</v>
      </c>
      <c r="G378" s="65">
        <v>2029.4</v>
      </c>
      <c r="H378" s="65">
        <v>2029.4</v>
      </c>
    </row>
    <row r="379" spans="1:8" ht="33.6">
      <c r="A379" s="56" t="s">
        <v>448</v>
      </c>
      <c r="B379" s="33" t="s">
        <v>201</v>
      </c>
      <c r="C379" s="56" t="s">
        <v>203</v>
      </c>
      <c r="D379" s="104" t="s">
        <v>81</v>
      </c>
      <c r="E379" s="11" t="s">
        <v>82</v>
      </c>
      <c r="F379" s="65">
        <v>320.89999999999998</v>
      </c>
      <c r="G379" s="65">
        <v>214.7</v>
      </c>
      <c r="H379" s="65">
        <v>186.8</v>
      </c>
    </row>
    <row r="380" spans="1:8">
      <c r="A380" s="56" t="s">
        <v>448</v>
      </c>
      <c r="B380" s="33" t="s">
        <v>201</v>
      </c>
      <c r="C380" s="56" t="s">
        <v>203</v>
      </c>
      <c r="D380" s="104" t="s">
        <v>83</v>
      </c>
      <c r="E380" s="11" t="s">
        <v>84</v>
      </c>
      <c r="F380" s="65">
        <v>0.3</v>
      </c>
      <c r="G380" s="65">
        <v>0.3</v>
      </c>
      <c r="H380" s="65">
        <v>0.3</v>
      </c>
    </row>
    <row r="381" spans="1:8" ht="33.6">
      <c r="A381" s="34" t="s">
        <v>458</v>
      </c>
      <c r="B381" s="56"/>
      <c r="C381" s="34"/>
      <c r="D381" s="34"/>
      <c r="E381" s="35" t="s">
        <v>459</v>
      </c>
      <c r="F381" s="66">
        <f>F382+F447</f>
        <v>420459.6</v>
      </c>
      <c r="G381" s="66">
        <f>G382+G447</f>
        <v>381280.6</v>
      </c>
      <c r="H381" s="66">
        <f>H382+H447</f>
        <v>376535.3</v>
      </c>
    </row>
    <row r="382" spans="1:8">
      <c r="A382" s="56" t="s">
        <v>458</v>
      </c>
      <c r="B382" s="56" t="s">
        <v>40</v>
      </c>
      <c r="C382" s="56"/>
      <c r="D382" s="38"/>
      <c r="E382" s="11" t="s">
        <v>31</v>
      </c>
      <c r="F382" s="65">
        <f>F383+F401+F434+F426</f>
        <v>414995.3</v>
      </c>
      <c r="G382" s="65">
        <f>G383+G401+G434+G426</f>
        <v>375931</v>
      </c>
      <c r="H382" s="65">
        <f>H383+H401+H434+H426</f>
        <v>371185.7</v>
      </c>
    </row>
    <row r="383" spans="1:8">
      <c r="A383" s="56" t="s">
        <v>458</v>
      </c>
      <c r="B383" s="56" t="s">
        <v>55</v>
      </c>
      <c r="C383" s="56"/>
      <c r="D383" s="38"/>
      <c r="E383" s="11" t="s">
        <v>460</v>
      </c>
      <c r="F383" s="65">
        <f>F384+F398</f>
        <v>155930</v>
      </c>
      <c r="G383" s="156">
        <f t="shared" ref="G383:H383" si="37">G384+G398</f>
        <v>150895.1</v>
      </c>
      <c r="H383" s="156">
        <f t="shared" si="37"/>
        <v>148357.9</v>
      </c>
    </row>
    <row r="384" spans="1:8" ht="50.4">
      <c r="A384" s="56" t="s">
        <v>458</v>
      </c>
      <c r="B384" s="56" t="s">
        <v>55</v>
      </c>
      <c r="C384" s="56" t="s">
        <v>125</v>
      </c>
      <c r="D384" s="38"/>
      <c r="E384" s="11" t="s">
        <v>123</v>
      </c>
      <c r="F384" s="65">
        <f t="shared" ref="F384:H384" si="38">F385</f>
        <v>155855</v>
      </c>
      <c r="G384" s="65">
        <f t="shared" si="38"/>
        <v>150895.1</v>
      </c>
      <c r="H384" s="65">
        <f t="shared" si="38"/>
        <v>148357.9</v>
      </c>
    </row>
    <row r="385" spans="1:8" ht="33.6">
      <c r="A385" s="56" t="s">
        <v>458</v>
      </c>
      <c r="B385" s="56" t="s">
        <v>55</v>
      </c>
      <c r="C385" s="56" t="s">
        <v>126</v>
      </c>
      <c r="D385" s="38"/>
      <c r="E385" s="11" t="s">
        <v>124</v>
      </c>
      <c r="F385" s="65">
        <f>F386+F388+F390+F396+F392+F394</f>
        <v>155855</v>
      </c>
      <c r="G385" s="65">
        <f>G386+G388+G390+G396+G392+G394</f>
        <v>150895.1</v>
      </c>
      <c r="H385" s="65">
        <f>H386+H388+H390+H396+H392+H394</f>
        <v>148357.9</v>
      </c>
    </row>
    <row r="386" spans="1:8" ht="50.4">
      <c r="A386" s="56" t="s">
        <v>458</v>
      </c>
      <c r="B386" s="56" t="s">
        <v>55</v>
      </c>
      <c r="C386" s="10" t="s">
        <v>127</v>
      </c>
      <c r="D386" s="10"/>
      <c r="E386" s="73" t="s">
        <v>128</v>
      </c>
      <c r="F386" s="65">
        <f>F387</f>
        <v>66957.8</v>
      </c>
      <c r="G386" s="65">
        <f>G387</f>
        <v>65973.100000000006</v>
      </c>
      <c r="H386" s="65">
        <f>H387</f>
        <v>63435.9</v>
      </c>
    </row>
    <row r="387" spans="1:8" ht="33.6">
      <c r="A387" s="56" t="s">
        <v>458</v>
      </c>
      <c r="B387" s="56" t="s">
        <v>55</v>
      </c>
      <c r="C387" s="10" t="s">
        <v>127</v>
      </c>
      <c r="D387" s="17">
        <v>600</v>
      </c>
      <c r="E387" s="11" t="s">
        <v>131</v>
      </c>
      <c r="F387" s="65">
        <f>75437.2-577.5-7586.4-315.5</f>
        <v>66957.8</v>
      </c>
      <c r="G387" s="65">
        <v>65973.100000000006</v>
      </c>
      <c r="H387" s="65">
        <v>63435.9</v>
      </c>
    </row>
    <row r="388" spans="1:8" ht="33.6">
      <c r="A388" s="56" t="s">
        <v>458</v>
      </c>
      <c r="B388" s="56" t="s">
        <v>55</v>
      </c>
      <c r="C388" s="10" t="s">
        <v>381</v>
      </c>
      <c r="D388" s="10"/>
      <c r="E388" s="73" t="s">
        <v>132</v>
      </c>
      <c r="F388" s="65">
        <f>F389</f>
        <v>2100.9</v>
      </c>
      <c r="G388" s="65">
        <f>G389</f>
        <v>0</v>
      </c>
      <c r="H388" s="65">
        <f>H389</f>
        <v>0</v>
      </c>
    </row>
    <row r="389" spans="1:8" ht="33.6">
      <c r="A389" s="56" t="s">
        <v>458</v>
      </c>
      <c r="B389" s="56" t="s">
        <v>55</v>
      </c>
      <c r="C389" s="10" t="s">
        <v>381</v>
      </c>
      <c r="D389" s="17">
        <v>600</v>
      </c>
      <c r="E389" s="11" t="s">
        <v>131</v>
      </c>
      <c r="F389" s="65">
        <f>1365.4+420+315.5</f>
        <v>2100.9</v>
      </c>
      <c r="G389" s="65">
        <v>0</v>
      </c>
      <c r="H389" s="65">
        <v>0</v>
      </c>
    </row>
    <row r="390" spans="1:8" ht="33.6">
      <c r="A390" s="56" t="s">
        <v>458</v>
      </c>
      <c r="B390" s="56" t="s">
        <v>55</v>
      </c>
      <c r="C390" s="10" t="s">
        <v>382</v>
      </c>
      <c r="D390" s="10"/>
      <c r="E390" s="73" t="s">
        <v>133</v>
      </c>
      <c r="F390" s="65">
        <f>F391</f>
        <v>235.8</v>
      </c>
      <c r="G390" s="65">
        <f>G391</f>
        <v>0</v>
      </c>
      <c r="H390" s="65">
        <f>H391</f>
        <v>0</v>
      </c>
    </row>
    <row r="391" spans="1:8" ht="33.6">
      <c r="A391" s="56" t="s">
        <v>458</v>
      </c>
      <c r="B391" s="13" t="s">
        <v>55</v>
      </c>
      <c r="C391" s="10" t="s">
        <v>382</v>
      </c>
      <c r="D391" s="17">
        <v>600</v>
      </c>
      <c r="E391" s="11" t="s">
        <v>131</v>
      </c>
      <c r="F391" s="65">
        <v>235.8</v>
      </c>
      <c r="G391" s="65">
        <v>0</v>
      </c>
      <c r="H391" s="65">
        <v>0</v>
      </c>
    </row>
    <row r="392" spans="1:8" ht="50.4">
      <c r="A392" s="13" t="s">
        <v>458</v>
      </c>
      <c r="B392" s="13" t="s">
        <v>55</v>
      </c>
      <c r="C392" s="10" t="s">
        <v>383</v>
      </c>
      <c r="D392" s="10"/>
      <c r="E392" s="73" t="s">
        <v>142</v>
      </c>
      <c r="F392" s="65">
        <f>F393</f>
        <v>1037.0999999999999</v>
      </c>
      <c r="G392" s="65">
        <f>G393</f>
        <v>0</v>
      </c>
      <c r="H392" s="65">
        <f>H393</f>
        <v>0</v>
      </c>
    </row>
    <row r="393" spans="1:8" ht="33.6">
      <c r="A393" s="13" t="s">
        <v>458</v>
      </c>
      <c r="B393" s="13" t="s">
        <v>55</v>
      </c>
      <c r="C393" s="10" t="s">
        <v>383</v>
      </c>
      <c r="D393" s="17">
        <v>600</v>
      </c>
      <c r="E393" s="11" t="s">
        <v>131</v>
      </c>
      <c r="F393" s="65">
        <v>1037.0999999999999</v>
      </c>
      <c r="G393" s="65">
        <v>0</v>
      </c>
      <c r="H393" s="65">
        <v>0</v>
      </c>
    </row>
    <row r="394" spans="1:8" ht="50.4">
      <c r="A394" s="13" t="s">
        <v>458</v>
      </c>
      <c r="B394" s="13" t="s">
        <v>55</v>
      </c>
      <c r="C394" s="10" t="s">
        <v>531</v>
      </c>
      <c r="D394" s="17"/>
      <c r="E394" s="11" t="s">
        <v>532</v>
      </c>
      <c r="F394" s="65">
        <f>F395</f>
        <v>601.4</v>
      </c>
      <c r="G394" s="65">
        <f>G395</f>
        <v>0</v>
      </c>
      <c r="H394" s="65">
        <f>H395</f>
        <v>0</v>
      </c>
    </row>
    <row r="395" spans="1:8" ht="33.6">
      <c r="A395" s="13" t="s">
        <v>458</v>
      </c>
      <c r="B395" s="13" t="s">
        <v>55</v>
      </c>
      <c r="C395" s="10" t="s">
        <v>531</v>
      </c>
      <c r="D395" s="17">
        <v>600</v>
      </c>
      <c r="E395" s="11" t="s">
        <v>131</v>
      </c>
      <c r="F395" s="65">
        <v>601.4</v>
      </c>
      <c r="G395" s="65">
        <v>0</v>
      </c>
      <c r="H395" s="65">
        <v>0</v>
      </c>
    </row>
    <row r="396" spans="1:8" ht="67.2">
      <c r="A396" s="13" t="s">
        <v>458</v>
      </c>
      <c r="B396" s="13" t="s">
        <v>55</v>
      </c>
      <c r="C396" s="10" t="s">
        <v>129</v>
      </c>
      <c r="D396" s="10"/>
      <c r="E396" s="11" t="s">
        <v>130</v>
      </c>
      <c r="F396" s="65">
        <f>F397</f>
        <v>84922</v>
      </c>
      <c r="G396" s="65">
        <f>G397</f>
        <v>84922</v>
      </c>
      <c r="H396" s="65">
        <f>H397</f>
        <v>84922</v>
      </c>
    </row>
    <row r="397" spans="1:8" ht="33.6">
      <c r="A397" s="13" t="s">
        <v>458</v>
      </c>
      <c r="B397" s="56" t="s">
        <v>55</v>
      </c>
      <c r="C397" s="10" t="s">
        <v>129</v>
      </c>
      <c r="D397" s="17">
        <v>600</v>
      </c>
      <c r="E397" s="11" t="s">
        <v>131</v>
      </c>
      <c r="F397" s="65">
        <v>84922</v>
      </c>
      <c r="G397" s="65">
        <v>84922</v>
      </c>
      <c r="H397" s="65">
        <v>84922</v>
      </c>
    </row>
    <row r="398" spans="1:8" ht="33.6">
      <c r="A398" s="13" t="s">
        <v>458</v>
      </c>
      <c r="B398" s="13" t="s">
        <v>55</v>
      </c>
      <c r="C398" s="10" t="s">
        <v>358</v>
      </c>
      <c r="D398" s="33"/>
      <c r="E398" s="11" t="s">
        <v>354</v>
      </c>
      <c r="F398" s="156">
        <f>F399</f>
        <v>75</v>
      </c>
      <c r="G398" s="156">
        <f t="shared" ref="G398:H399" si="39">G399</f>
        <v>0</v>
      </c>
      <c r="H398" s="156">
        <f t="shared" si="39"/>
        <v>0</v>
      </c>
    </row>
    <row r="399" spans="1:8" ht="50.4">
      <c r="A399" s="13" t="s">
        <v>458</v>
      </c>
      <c r="B399" s="13" t="s">
        <v>55</v>
      </c>
      <c r="C399" s="11" t="s">
        <v>733</v>
      </c>
      <c r="D399" s="11"/>
      <c r="E399" s="11" t="s">
        <v>734</v>
      </c>
      <c r="F399" s="156">
        <f>F400</f>
        <v>75</v>
      </c>
      <c r="G399" s="156">
        <f t="shared" si="39"/>
        <v>0</v>
      </c>
      <c r="H399" s="156">
        <f t="shared" si="39"/>
        <v>0</v>
      </c>
    </row>
    <row r="400" spans="1:8" ht="33.6">
      <c r="A400" s="13" t="s">
        <v>458</v>
      </c>
      <c r="B400" s="157" t="s">
        <v>55</v>
      </c>
      <c r="C400" s="11" t="s">
        <v>733</v>
      </c>
      <c r="D400" s="17">
        <v>600</v>
      </c>
      <c r="E400" s="11" t="s">
        <v>131</v>
      </c>
      <c r="F400" s="156">
        <v>75</v>
      </c>
      <c r="G400" s="156">
        <v>0</v>
      </c>
      <c r="H400" s="156">
        <v>0</v>
      </c>
    </row>
    <row r="401" spans="1:8">
      <c r="A401" s="56" t="s">
        <v>458</v>
      </c>
      <c r="B401" s="56" t="s">
        <v>56</v>
      </c>
      <c r="C401" s="56"/>
      <c r="D401" s="38"/>
      <c r="E401" s="39" t="s">
        <v>461</v>
      </c>
      <c r="F401" s="65">
        <f t="shared" ref="F401:H402" si="40">F402</f>
        <v>240777.3</v>
      </c>
      <c r="G401" s="65">
        <f t="shared" si="40"/>
        <v>210511.9</v>
      </c>
      <c r="H401" s="65">
        <f t="shared" si="40"/>
        <v>208546.9</v>
      </c>
    </row>
    <row r="402" spans="1:8" ht="50.4">
      <c r="A402" s="56" t="s">
        <v>458</v>
      </c>
      <c r="B402" s="56" t="s">
        <v>56</v>
      </c>
      <c r="C402" s="56" t="s">
        <v>125</v>
      </c>
      <c r="D402" s="38"/>
      <c r="E402" s="11" t="s">
        <v>123</v>
      </c>
      <c r="F402" s="65">
        <f t="shared" si="40"/>
        <v>240777.3</v>
      </c>
      <c r="G402" s="65">
        <f t="shared" si="40"/>
        <v>210511.9</v>
      </c>
      <c r="H402" s="65">
        <f t="shared" si="40"/>
        <v>208546.9</v>
      </c>
    </row>
    <row r="403" spans="1:8" ht="33.6">
      <c r="A403" s="56" t="s">
        <v>458</v>
      </c>
      <c r="B403" s="13" t="s">
        <v>56</v>
      </c>
      <c r="C403" s="56" t="s">
        <v>126</v>
      </c>
      <c r="D403" s="38"/>
      <c r="E403" s="11" t="s">
        <v>124</v>
      </c>
      <c r="F403" s="65">
        <f>F404+F406+F408+F410+F412+F414+F416+F424+F420+F418+F422</f>
        <v>240777.3</v>
      </c>
      <c r="G403" s="65">
        <f>G404+G406+G408+G410+G412+G414+G416+G424+G420+G418+G422</f>
        <v>210511.9</v>
      </c>
      <c r="H403" s="65">
        <f>H404+H406+H408+H410+H412+H414+H416+H424+H420+H418+H422</f>
        <v>208546.9</v>
      </c>
    </row>
    <row r="404" spans="1:8" ht="67.2">
      <c r="A404" s="56" t="s">
        <v>458</v>
      </c>
      <c r="B404" s="13" t="s">
        <v>56</v>
      </c>
      <c r="C404" s="10" t="s">
        <v>134</v>
      </c>
      <c r="D404" s="10"/>
      <c r="E404" s="73" t="s">
        <v>135</v>
      </c>
      <c r="F404" s="65">
        <f>F405</f>
        <v>35456.300000000003</v>
      </c>
      <c r="G404" s="65">
        <f>G405</f>
        <v>25628.1</v>
      </c>
      <c r="H404" s="65">
        <f>H405</f>
        <v>23037</v>
      </c>
    </row>
    <row r="405" spans="1:8" ht="33.6">
      <c r="A405" s="56" t="s">
        <v>458</v>
      </c>
      <c r="B405" s="13" t="s">
        <v>56</v>
      </c>
      <c r="C405" s="10" t="s">
        <v>134</v>
      </c>
      <c r="D405" s="17">
        <v>600</v>
      </c>
      <c r="E405" s="11" t="s">
        <v>131</v>
      </c>
      <c r="F405" s="65">
        <v>35456.300000000003</v>
      </c>
      <c r="G405" s="65">
        <v>25628.1</v>
      </c>
      <c r="H405" s="65">
        <v>23037</v>
      </c>
    </row>
    <row r="406" spans="1:8" ht="33.6">
      <c r="A406" s="13" t="s">
        <v>458</v>
      </c>
      <c r="B406" s="13" t="s">
        <v>56</v>
      </c>
      <c r="C406" s="10" t="s">
        <v>136</v>
      </c>
      <c r="D406" s="10"/>
      <c r="E406" s="73" t="s">
        <v>137</v>
      </c>
      <c r="F406" s="65">
        <f>F407</f>
        <v>3681.8</v>
      </c>
      <c r="G406" s="65">
        <f>G407</f>
        <v>3526.3</v>
      </c>
      <c r="H406" s="65">
        <f>H407</f>
        <v>3779.1</v>
      </c>
    </row>
    <row r="407" spans="1:8" ht="33.6">
      <c r="A407" s="13" t="s">
        <v>458</v>
      </c>
      <c r="B407" s="13" t="s">
        <v>56</v>
      </c>
      <c r="C407" s="10" t="s">
        <v>136</v>
      </c>
      <c r="D407" s="17">
        <v>600</v>
      </c>
      <c r="E407" s="11" t="s">
        <v>131</v>
      </c>
      <c r="F407" s="65">
        <v>3681.8</v>
      </c>
      <c r="G407" s="65">
        <v>3526.3</v>
      </c>
      <c r="H407" s="65">
        <v>3779.1</v>
      </c>
    </row>
    <row r="408" spans="1:8" ht="50.4">
      <c r="A408" s="13" t="s">
        <v>458</v>
      </c>
      <c r="B408" s="13" t="s">
        <v>56</v>
      </c>
      <c r="C408" s="10" t="s">
        <v>138</v>
      </c>
      <c r="D408" s="10"/>
      <c r="E408" s="73" t="s">
        <v>139</v>
      </c>
      <c r="F408" s="65">
        <f>F409</f>
        <v>7686.6</v>
      </c>
      <c r="G408" s="65">
        <f>G409</f>
        <v>6294.8</v>
      </c>
      <c r="H408" s="65">
        <f>H409</f>
        <v>6668.1</v>
      </c>
    </row>
    <row r="409" spans="1:8" ht="33.6">
      <c r="A409" s="13" t="s">
        <v>458</v>
      </c>
      <c r="B409" s="13" t="s">
        <v>56</v>
      </c>
      <c r="C409" s="10" t="s">
        <v>138</v>
      </c>
      <c r="D409" s="17">
        <v>600</v>
      </c>
      <c r="E409" s="11" t="s">
        <v>131</v>
      </c>
      <c r="F409" s="65">
        <v>7686.6</v>
      </c>
      <c r="G409" s="65">
        <v>6294.8</v>
      </c>
      <c r="H409" s="65">
        <v>6668.1</v>
      </c>
    </row>
    <row r="410" spans="1:8" ht="33.6">
      <c r="A410" s="13" t="s">
        <v>458</v>
      </c>
      <c r="B410" s="13" t="s">
        <v>56</v>
      </c>
      <c r="C410" s="10" t="s">
        <v>384</v>
      </c>
      <c r="D410" s="10"/>
      <c r="E410" s="73" t="s">
        <v>140</v>
      </c>
      <c r="F410" s="65">
        <f>F411</f>
        <v>4554</v>
      </c>
      <c r="G410" s="65">
        <f>G411</f>
        <v>0</v>
      </c>
      <c r="H410" s="65">
        <f>H411</f>
        <v>0</v>
      </c>
    </row>
    <row r="411" spans="1:8" ht="33.6">
      <c r="A411" s="13" t="s">
        <v>458</v>
      </c>
      <c r="B411" s="13" t="s">
        <v>56</v>
      </c>
      <c r="C411" s="10" t="s">
        <v>384</v>
      </c>
      <c r="D411" s="17">
        <v>600</v>
      </c>
      <c r="E411" s="11" t="s">
        <v>131</v>
      </c>
      <c r="F411" s="65">
        <v>4554</v>
      </c>
      <c r="G411" s="65">
        <v>0</v>
      </c>
      <c r="H411" s="65">
        <v>0</v>
      </c>
    </row>
    <row r="412" spans="1:8" ht="33.6">
      <c r="A412" s="13" t="s">
        <v>458</v>
      </c>
      <c r="B412" s="13" t="s">
        <v>56</v>
      </c>
      <c r="C412" s="10" t="s">
        <v>385</v>
      </c>
      <c r="D412" s="10"/>
      <c r="E412" s="73" t="s">
        <v>141</v>
      </c>
      <c r="F412" s="65">
        <f>F413</f>
        <v>464.5</v>
      </c>
      <c r="G412" s="65">
        <f>G413</f>
        <v>0</v>
      </c>
      <c r="H412" s="65">
        <f>H413</f>
        <v>0</v>
      </c>
    </row>
    <row r="413" spans="1:8" ht="33.6">
      <c r="A413" s="13" t="s">
        <v>458</v>
      </c>
      <c r="B413" s="13" t="s">
        <v>56</v>
      </c>
      <c r="C413" s="10" t="s">
        <v>385</v>
      </c>
      <c r="D413" s="17">
        <v>600</v>
      </c>
      <c r="E413" s="11" t="s">
        <v>131</v>
      </c>
      <c r="F413" s="65">
        <v>464.5</v>
      </c>
      <c r="G413" s="65">
        <v>0</v>
      </c>
      <c r="H413" s="65">
        <v>0</v>
      </c>
    </row>
    <row r="414" spans="1:8" ht="38.4" customHeight="1">
      <c r="A414" s="13" t="s">
        <v>458</v>
      </c>
      <c r="B414" s="13" t="s">
        <v>56</v>
      </c>
      <c r="C414" s="10" t="s">
        <v>386</v>
      </c>
      <c r="D414" s="10"/>
      <c r="E414" s="73" t="s">
        <v>143</v>
      </c>
      <c r="F414" s="65">
        <f>F415</f>
        <v>5127.1000000000004</v>
      </c>
      <c r="G414" s="65">
        <f>G415</f>
        <v>0</v>
      </c>
      <c r="H414" s="65">
        <f>H415</f>
        <v>0</v>
      </c>
    </row>
    <row r="415" spans="1:8" ht="33.6">
      <c r="A415" s="13" t="s">
        <v>458</v>
      </c>
      <c r="B415" s="13" t="s">
        <v>56</v>
      </c>
      <c r="C415" s="10" t="s">
        <v>386</v>
      </c>
      <c r="D415" s="17">
        <v>600</v>
      </c>
      <c r="E415" s="73" t="s">
        <v>131</v>
      </c>
      <c r="F415" s="65">
        <v>5127.1000000000004</v>
      </c>
      <c r="G415" s="65">
        <v>0</v>
      </c>
      <c r="H415" s="65">
        <v>0</v>
      </c>
    </row>
    <row r="416" spans="1:8" ht="50.4">
      <c r="A416" s="13" t="s">
        <v>458</v>
      </c>
      <c r="B416" s="13" t="s">
        <v>56</v>
      </c>
      <c r="C416" s="10" t="s">
        <v>144</v>
      </c>
      <c r="D416" s="10"/>
      <c r="E416" s="31" t="s">
        <v>145</v>
      </c>
      <c r="F416" s="65">
        <f>F417</f>
        <v>4852.7</v>
      </c>
      <c r="G416" s="65">
        <f>G417</f>
        <v>4852.7</v>
      </c>
      <c r="H416" s="65">
        <f>H417</f>
        <v>4852.7</v>
      </c>
    </row>
    <row r="417" spans="1:8" ht="33.6">
      <c r="A417" s="13" t="s">
        <v>458</v>
      </c>
      <c r="B417" s="13" t="s">
        <v>56</v>
      </c>
      <c r="C417" s="10" t="s">
        <v>144</v>
      </c>
      <c r="D417" s="17">
        <v>600</v>
      </c>
      <c r="E417" s="73" t="s">
        <v>131</v>
      </c>
      <c r="F417" s="65">
        <v>4852.7</v>
      </c>
      <c r="G417" s="65">
        <v>4852.7</v>
      </c>
      <c r="H417" s="65">
        <v>4852.7</v>
      </c>
    </row>
    <row r="418" spans="1:8" ht="50.4">
      <c r="A418" s="13" t="s">
        <v>458</v>
      </c>
      <c r="B418" s="13" t="s">
        <v>56</v>
      </c>
      <c r="C418" s="10" t="s">
        <v>531</v>
      </c>
      <c r="D418" s="17"/>
      <c r="E418" s="11" t="s">
        <v>532</v>
      </c>
      <c r="F418" s="65">
        <f>F419</f>
        <v>3768</v>
      </c>
      <c r="G418" s="65">
        <f>G419</f>
        <v>0</v>
      </c>
      <c r="H418" s="65">
        <f>H419</f>
        <v>0</v>
      </c>
    </row>
    <row r="419" spans="1:8" ht="33.6">
      <c r="A419" s="13" t="s">
        <v>458</v>
      </c>
      <c r="B419" s="13" t="s">
        <v>56</v>
      </c>
      <c r="C419" s="10" t="s">
        <v>531</v>
      </c>
      <c r="D419" s="17">
        <v>600</v>
      </c>
      <c r="E419" s="11" t="s">
        <v>131</v>
      </c>
      <c r="F419" s="65">
        <v>3768</v>
      </c>
      <c r="G419" s="65">
        <v>0</v>
      </c>
      <c r="H419" s="65">
        <v>0</v>
      </c>
    </row>
    <row r="420" spans="1:8" ht="50.4">
      <c r="A420" s="13" t="s">
        <v>458</v>
      </c>
      <c r="B420" s="13" t="s">
        <v>56</v>
      </c>
      <c r="C420" s="10" t="s">
        <v>492</v>
      </c>
      <c r="D420" s="17"/>
      <c r="E420" s="31" t="s">
        <v>493</v>
      </c>
      <c r="F420" s="65">
        <f>F421</f>
        <v>4234</v>
      </c>
      <c r="G420" s="65">
        <f>G421</f>
        <v>0</v>
      </c>
      <c r="H420" s="65">
        <f>H421</f>
        <v>0</v>
      </c>
    </row>
    <row r="421" spans="1:8" ht="33.6">
      <c r="A421" s="13" t="s">
        <v>458</v>
      </c>
      <c r="B421" s="13" t="s">
        <v>56</v>
      </c>
      <c r="C421" s="10" t="s">
        <v>492</v>
      </c>
      <c r="D421" s="17">
        <v>600</v>
      </c>
      <c r="E421" s="73" t="s">
        <v>131</v>
      </c>
      <c r="F421" s="65">
        <v>4234</v>
      </c>
      <c r="G421" s="65">
        <v>0</v>
      </c>
      <c r="H421" s="65">
        <v>0</v>
      </c>
    </row>
    <row r="422" spans="1:8" ht="50.4">
      <c r="A422" s="13" t="s">
        <v>458</v>
      </c>
      <c r="B422" s="13" t="s">
        <v>56</v>
      </c>
      <c r="C422" s="10" t="s">
        <v>533</v>
      </c>
      <c r="D422" s="17"/>
      <c r="E422" s="73" t="s">
        <v>534</v>
      </c>
      <c r="F422" s="65">
        <f>F423</f>
        <v>742.3</v>
      </c>
      <c r="G422" s="65">
        <f>G423</f>
        <v>0</v>
      </c>
      <c r="H422" s="65">
        <f>H423</f>
        <v>0</v>
      </c>
    </row>
    <row r="423" spans="1:8" ht="33.6">
      <c r="A423" s="13" t="s">
        <v>458</v>
      </c>
      <c r="B423" s="13" t="s">
        <v>56</v>
      </c>
      <c r="C423" s="10" t="s">
        <v>533</v>
      </c>
      <c r="D423" s="17">
        <v>600</v>
      </c>
      <c r="E423" s="73" t="s">
        <v>131</v>
      </c>
      <c r="F423" s="65">
        <v>742.3</v>
      </c>
      <c r="G423" s="65">
        <v>0</v>
      </c>
      <c r="H423" s="65">
        <v>0</v>
      </c>
    </row>
    <row r="424" spans="1:8" ht="100.8">
      <c r="A424" s="13" t="s">
        <v>458</v>
      </c>
      <c r="B424" s="13" t="s">
        <v>56</v>
      </c>
      <c r="C424" s="10" t="s">
        <v>156</v>
      </c>
      <c r="D424" s="10"/>
      <c r="E424" s="73" t="s">
        <v>157</v>
      </c>
      <c r="F424" s="65">
        <f>F425</f>
        <v>170210</v>
      </c>
      <c r="G424" s="65">
        <f>G425</f>
        <v>170210</v>
      </c>
      <c r="H424" s="65">
        <f>H425</f>
        <v>170210</v>
      </c>
    </row>
    <row r="425" spans="1:8" ht="33.6">
      <c r="A425" s="13" t="s">
        <v>458</v>
      </c>
      <c r="B425" s="56" t="s">
        <v>56</v>
      </c>
      <c r="C425" s="10" t="s">
        <v>156</v>
      </c>
      <c r="D425" s="17">
        <v>600</v>
      </c>
      <c r="E425" s="73" t="s">
        <v>131</v>
      </c>
      <c r="F425" s="65">
        <v>170210</v>
      </c>
      <c r="G425" s="65">
        <v>170210</v>
      </c>
      <c r="H425" s="65">
        <v>170210</v>
      </c>
    </row>
    <row r="426" spans="1:8">
      <c r="A426" s="13" t="s">
        <v>458</v>
      </c>
      <c r="B426" s="56" t="s">
        <v>41</v>
      </c>
      <c r="C426" s="56"/>
      <c r="D426" s="38"/>
      <c r="E426" s="11" t="s">
        <v>32</v>
      </c>
      <c r="F426" s="65">
        <f>F427</f>
        <v>2843</v>
      </c>
      <c r="G426" s="65">
        <f t="shared" ref="G426:H429" si="41">G427</f>
        <v>0</v>
      </c>
      <c r="H426" s="65">
        <f t="shared" si="41"/>
        <v>0</v>
      </c>
    </row>
    <row r="427" spans="1:8" ht="50.4">
      <c r="A427" s="13" t="s">
        <v>458</v>
      </c>
      <c r="B427" s="56" t="s">
        <v>41</v>
      </c>
      <c r="C427" s="56" t="s">
        <v>125</v>
      </c>
      <c r="D427" s="38"/>
      <c r="E427" s="11" t="s">
        <v>123</v>
      </c>
      <c r="F427" s="65">
        <f>F428</f>
        <v>2843</v>
      </c>
      <c r="G427" s="65">
        <f t="shared" si="41"/>
        <v>0</v>
      </c>
      <c r="H427" s="65">
        <f t="shared" si="41"/>
        <v>0</v>
      </c>
    </row>
    <row r="428" spans="1:8" ht="33.6">
      <c r="A428" s="13" t="s">
        <v>458</v>
      </c>
      <c r="B428" s="56" t="s">
        <v>41</v>
      </c>
      <c r="C428" s="56" t="s">
        <v>126</v>
      </c>
      <c r="D428" s="38"/>
      <c r="E428" s="11" t="s">
        <v>124</v>
      </c>
      <c r="F428" s="65">
        <f>F429+F431</f>
        <v>2843</v>
      </c>
      <c r="G428" s="65">
        <f t="shared" si="41"/>
        <v>0</v>
      </c>
      <c r="H428" s="65">
        <f t="shared" si="41"/>
        <v>0</v>
      </c>
    </row>
    <row r="429" spans="1:8" ht="33.6">
      <c r="A429" s="13" t="s">
        <v>458</v>
      </c>
      <c r="B429" s="56" t="s">
        <v>41</v>
      </c>
      <c r="C429" s="56" t="s">
        <v>479</v>
      </c>
      <c r="D429" s="17"/>
      <c r="E429" s="73" t="s">
        <v>480</v>
      </c>
      <c r="F429" s="65">
        <f>F430</f>
        <v>157.5</v>
      </c>
      <c r="G429" s="65">
        <f t="shared" si="41"/>
        <v>0</v>
      </c>
      <c r="H429" s="65">
        <f t="shared" si="41"/>
        <v>0</v>
      </c>
    </row>
    <row r="430" spans="1:8">
      <c r="A430" s="13" t="s">
        <v>458</v>
      </c>
      <c r="B430" s="56" t="s">
        <v>41</v>
      </c>
      <c r="C430" s="56" t="s">
        <v>479</v>
      </c>
      <c r="D430" s="17" t="s">
        <v>86</v>
      </c>
      <c r="E430" s="11" t="s">
        <v>87</v>
      </c>
      <c r="F430" s="65">
        <v>157.5</v>
      </c>
      <c r="G430" s="65">
        <v>0</v>
      </c>
      <c r="H430" s="65">
        <v>0</v>
      </c>
    </row>
    <row r="431" spans="1:8" ht="33.6">
      <c r="A431" s="13" t="s">
        <v>458</v>
      </c>
      <c r="B431" s="13" t="s">
        <v>41</v>
      </c>
      <c r="C431" s="13" t="s">
        <v>501</v>
      </c>
      <c r="D431" s="17"/>
      <c r="E431" s="11" t="s">
        <v>502</v>
      </c>
      <c r="F431" s="79">
        <f>F432+F433</f>
        <v>2685.5</v>
      </c>
      <c r="G431" s="79">
        <f>G432+G433</f>
        <v>0</v>
      </c>
      <c r="H431" s="65">
        <f>H432+H433</f>
        <v>0</v>
      </c>
    </row>
    <row r="432" spans="1:8">
      <c r="A432" s="13" t="s">
        <v>458</v>
      </c>
      <c r="B432" s="13" t="s">
        <v>41</v>
      </c>
      <c r="C432" s="13" t="s">
        <v>501</v>
      </c>
      <c r="D432" s="17">
        <v>300</v>
      </c>
      <c r="E432" s="11" t="s">
        <v>87</v>
      </c>
      <c r="F432" s="79">
        <v>195.9</v>
      </c>
      <c r="G432" s="79">
        <v>0</v>
      </c>
      <c r="H432" s="65">
        <v>0</v>
      </c>
    </row>
    <row r="433" spans="1:8" ht="33.6">
      <c r="A433" s="13" t="s">
        <v>458</v>
      </c>
      <c r="B433" s="13" t="s">
        <v>41</v>
      </c>
      <c r="C433" s="13" t="s">
        <v>501</v>
      </c>
      <c r="D433" s="17">
        <v>600</v>
      </c>
      <c r="E433" s="73" t="s">
        <v>131</v>
      </c>
      <c r="F433" s="79">
        <v>2489.6</v>
      </c>
      <c r="G433" s="79">
        <v>0</v>
      </c>
      <c r="H433" s="65">
        <v>0</v>
      </c>
    </row>
    <row r="434" spans="1:8">
      <c r="A434" s="13" t="s">
        <v>458</v>
      </c>
      <c r="B434" s="56" t="s">
        <v>57</v>
      </c>
      <c r="C434" s="56"/>
      <c r="D434" s="38"/>
      <c r="E434" s="11" t="s">
        <v>464</v>
      </c>
      <c r="F434" s="65">
        <f t="shared" ref="F434:H435" si="42">F435</f>
        <v>15445</v>
      </c>
      <c r="G434" s="65">
        <f t="shared" si="42"/>
        <v>14524</v>
      </c>
      <c r="H434" s="65">
        <f t="shared" si="42"/>
        <v>14280.9</v>
      </c>
    </row>
    <row r="435" spans="1:8" ht="50.4">
      <c r="A435" s="13" t="s">
        <v>458</v>
      </c>
      <c r="B435" s="56" t="s">
        <v>57</v>
      </c>
      <c r="C435" s="56" t="s">
        <v>125</v>
      </c>
      <c r="D435" s="38"/>
      <c r="E435" s="11" t="s">
        <v>123</v>
      </c>
      <c r="F435" s="65">
        <f t="shared" si="42"/>
        <v>15445</v>
      </c>
      <c r="G435" s="65">
        <f t="shared" si="42"/>
        <v>14524</v>
      </c>
      <c r="H435" s="65">
        <f t="shared" si="42"/>
        <v>14280.9</v>
      </c>
    </row>
    <row r="436" spans="1:8">
      <c r="A436" s="13" t="s">
        <v>458</v>
      </c>
      <c r="B436" s="56" t="s">
        <v>57</v>
      </c>
      <c r="C436" s="10" t="s">
        <v>146</v>
      </c>
      <c r="D436" s="10"/>
      <c r="E436" s="73" t="s">
        <v>424</v>
      </c>
      <c r="F436" s="65">
        <f>F437+F440+F444</f>
        <v>15445</v>
      </c>
      <c r="G436" s="65">
        <f>G437+G440+G444</f>
        <v>14524</v>
      </c>
      <c r="H436" s="65">
        <f>H437+H440+H444</f>
        <v>14280.9</v>
      </c>
    </row>
    <row r="437" spans="1:8" ht="67.2">
      <c r="A437" s="13" t="s">
        <v>458</v>
      </c>
      <c r="B437" s="56" t="s">
        <v>57</v>
      </c>
      <c r="C437" s="10" t="s">
        <v>147</v>
      </c>
      <c r="D437" s="10"/>
      <c r="E437" s="31" t="s">
        <v>88</v>
      </c>
      <c r="F437" s="65">
        <f>F438+F439</f>
        <v>1975.7</v>
      </c>
      <c r="G437" s="65">
        <f>G438+G439</f>
        <v>1954.2</v>
      </c>
      <c r="H437" s="65">
        <f>H438+H439</f>
        <v>1948.3999999999999</v>
      </c>
    </row>
    <row r="438" spans="1:8" ht="67.2">
      <c r="A438" s="13" t="s">
        <v>458</v>
      </c>
      <c r="B438" s="56" t="s">
        <v>57</v>
      </c>
      <c r="C438" s="10" t="s">
        <v>147</v>
      </c>
      <c r="D438" s="104" t="s">
        <v>80</v>
      </c>
      <c r="E438" s="11" t="s">
        <v>427</v>
      </c>
      <c r="F438" s="65">
        <v>1912.4</v>
      </c>
      <c r="G438" s="65">
        <v>1911.7</v>
      </c>
      <c r="H438" s="65">
        <v>1911.6</v>
      </c>
    </row>
    <row r="439" spans="1:8" ht="33.6">
      <c r="A439" s="13" t="s">
        <v>458</v>
      </c>
      <c r="B439" s="56" t="s">
        <v>57</v>
      </c>
      <c r="C439" s="10" t="s">
        <v>147</v>
      </c>
      <c r="D439" s="104" t="s">
        <v>81</v>
      </c>
      <c r="E439" s="11" t="s">
        <v>82</v>
      </c>
      <c r="F439" s="65">
        <v>63.3</v>
      </c>
      <c r="G439" s="65">
        <v>42.5</v>
      </c>
      <c r="H439" s="65">
        <v>36.799999999999997</v>
      </c>
    </row>
    <row r="440" spans="1:8" ht="50.4">
      <c r="A440" s="13" t="s">
        <v>458</v>
      </c>
      <c r="B440" s="56" t="s">
        <v>57</v>
      </c>
      <c r="C440" s="10" t="s">
        <v>148</v>
      </c>
      <c r="D440" s="10"/>
      <c r="E440" s="31" t="s">
        <v>243</v>
      </c>
      <c r="F440" s="65">
        <f>F441+F442+F443</f>
        <v>8601.9</v>
      </c>
      <c r="G440" s="65">
        <f>G441+G442+G443</f>
        <v>7969.4000000000005</v>
      </c>
      <c r="H440" s="65">
        <f>H441+H442+H443</f>
        <v>7802.5</v>
      </c>
    </row>
    <row r="441" spans="1:8" ht="67.2">
      <c r="A441" s="13" t="s">
        <v>458</v>
      </c>
      <c r="B441" s="56" t="s">
        <v>57</v>
      </c>
      <c r="C441" s="10" t="s">
        <v>148</v>
      </c>
      <c r="D441" s="104" t="s">
        <v>80</v>
      </c>
      <c r="E441" s="11" t="s">
        <v>427</v>
      </c>
      <c r="F441" s="65">
        <f>6630.2+55</f>
        <v>6685.2</v>
      </c>
      <c r="G441" s="65">
        <f>6630.2+55</f>
        <v>6685.2</v>
      </c>
      <c r="H441" s="65">
        <f>6630.2+55</f>
        <v>6685.2</v>
      </c>
    </row>
    <row r="442" spans="1:8" ht="33.6">
      <c r="A442" s="13" t="s">
        <v>458</v>
      </c>
      <c r="B442" s="56" t="s">
        <v>57</v>
      </c>
      <c r="C442" s="10" t="s">
        <v>148</v>
      </c>
      <c r="D442" s="104" t="s">
        <v>81</v>
      </c>
      <c r="E442" s="11" t="s">
        <v>82</v>
      </c>
      <c r="F442" s="65">
        <v>1700.6</v>
      </c>
      <c r="G442" s="65">
        <v>1139.4000000000001</v>
      </c>
      <c r="H442" s="65">
        <v>991.3</v>
      </c>
    </row>
    <row r="443" spans="1:8">
      <c r="A443" s="13" t="s">
        <v>458</v>
      </c>
      <c r="B443" s="56" t="s">
        <v>57</v>
      </c>
      <c r="C443" s="10" t="s">
        <v>148</v>
      </c>
      <c r="D443" s="104" t="s">
        <v>83</v>
      </c>
      <c r="E443" s="113" t="s">
        <v>84</v>
      </c>
      <c r="F443" s="65">
        <v>216.1</v>
      </c>
      <c r="G443" s="65">
        <v>144.80000000000001</v>
      </c>
      <c r="H443" s="65">
        <v>126</v>
      </c>
    </row>
    <row r="444" spans="1:8" ht="50.4">
      <c r="A444" s="13" t="s">
        <v>458</v>
      </c>
      <c r="B444" s="56" t="s">
        <v>57</v>
      </c>
      <c r="C444" s="10" t="s">
        <v>150</v>
      </c>
      <c r="D444" s="10"/>
      <c r="E444" s="31" t="s">
        <v>149</v>
      </c>
      <c r="F444" s="65">
        <f>F445+F446</f>
        <v>4867.3999999999996</v>
      </c>
      <c r="G444" s="65">
        <f>G445+G446</f>
        <v>4600.3999999999996</v>
      </c>
      <c r="H444" s="65">
        <f>H445+H446</f>
        <v>4530</v>
      </c>
    </row>
    <row r="445" spans="1:8" ht="67.2">
      <c r="A445" s="13" t="s">
        <v>458</v>
      </c>
      <c r="B445" s="56" t="s">
        <v>57</v>
      </c>
      <c r="C445" s="10" t="s">
        <v>150</v>
      </c>
      <c r="D445" s="104" t="s">
        <v>80</v>
      </c>
      <c r="E445" s="11" t="s">
        <v>427</v>
      </c>
      <c r="F445" s="65">
        <v>4113.3999999999996</v>
      </c>
      <c r="G445" s="65">
        <v>4113.3999999999996</v>
      </c>
      <c r="H445" s="65">
        <v>4113.3999999999996</v>
      </c>
    </row>
    <row r="446" spans="1:8" ht="33.6">
      <c r="A446" s="13" t="s">
        <v>458</v>
      </c>
      <c r="B446" s="56" t="s">
        <v>57</v>
      </c>
      <c r="C446" s="10" t="s">
        <v>150</v>
      </c>
      <c r="D446" s="104" t="s">
        <v>81</v>
      </c>
      <c r="E446" s="11" t="s">
        <v>82</v>
      </c>
      <c r="F446" s="65">
        <f>809-55</f>
        <v>754</v>
      </c>
      <c r="G446" s="65">
        <f>542-55</f>
        <v>487</v>
      </c>
      <c r="H446" s="65">
        <f>471.6-55</f>
        <v>416.6</v>
      </c>
    </row>
    <row r="447" spans="1:8">
      <c r="A447" s="13" t="s">
        <v>458</v>
      </c>
      <c r="B447" s="56" t="s">
        <v>42</v>
      </c>
      <c r="C447" s="56"/>
      <c r="D447" s="38"/>
      <c r="E447" s="39" t="s">
        <v>34</v>
      </c>
      <c r="F447" s="65">
        <f>F448+F455</f>
        <v>5464.3</v>
      </c>
      <c r="G447" s="65">
        <f>G448+G455</f>
        <v>5349.6</v>
      </c>
      <c r="H447" s="65">
        <f>H448+H455</f>
        <v>5349.6</v>
      </c>
    </row>
    <row r="448" spans="1:8">
      <c r="A448" s="13" t="s">
        <v>458</v>
      </c>
      <c r="B448" s="56" t="s">
        <v>43</v>
      </c>
      <c r="C448" s="56"/>
      <c r="D448" s="38"/>
      <c r="E448" s="11" t="s">
        <v>37</v>
      </c>
      <c r="F448" s="65">
        <f>F449</f>
        <v>380.5</v>
      </c>
      <c r="G448" s="65">
        <f t="shared" ref="G448:H451" si="43">G449</f>
        <v>265.8</v>
      </c>
      <c r="H448" s="65">
        <f t="shared" si="43"/>
        <v>265.8</v>
      </c>
    </row>
    <row r="449" spans="1:8" ht="50.4">
      <c r="A449" s="13" t="s">
        <v>458</v>
      </c>
      <c r="B449" s="56" t="s">
        <v>43</v>
      </c>
      <c r="C449" s="56" t="s">
        <v>125</v>
      </c>
      <c r="D449" s="38"/>
      <c r="E449" s="11" t="s">
        <v>123</v>
      </c>
      <c r="F449" s="65">
        <f>F450</f>
        <v>380.5</v>
      </c>
      <c r="G449" s="65">
        <f t="shared" si="43"/>
        <v>265.8</v>
      </c>
      <c r="H449" s="65">
        <f t="shared" si="43"/>
        <v>265.8</v>
      </c>
    </row>
    <row r="450" spans="1:8" ht="33.6">
      <c r="A450" s="13" t="s">
        <v>458</v>
      </c>
      <c r="B450" s="56" t="s">
        <v>43</v>
      </c>
      <c r="C450" s="56" t="s">
        <v>126</v>
      </c>
      <c r="D450" s="38"/>
      <c r="E450" s="11" t="s">
        <v>124</v>
      </c>
      <c r="F450" s="65">
        <f>F451+F453</f>
        <v>380.5</v>
      </c>
      <c r="G450" s="65">
        <f>G451+G453</f>
        <v>265.8</v>
      </c>
      <c r="H450" s="65">
        <f>H451+H453</f>
        <v>265.8</v>
      </c>
    </row>
    <row r="451" spans="1:8" ht="84">
      <c r="A451" s="13" t="s">
        <v>458</v>
      </c>
      <c r="B451" s="56" t="s">
        <v>43</v>
      </c>
      <c r="C451" s="10" t="s">
        <v>387</v>
      </c>
      <c r="D451" s="10"/>
      <c r="E451" s="73" t="s">
        <v>151</v>
      </c>
      <c r="F451" s="65">
        <f>F452</f>
        <v>265.8</v>
      </c>
      <c r="G451" s="65">
        <f t="shared" si="43"/>
        <v>265.8</v>
      </c>
      <c r="H451" s="65">
        <f t="shared" si="43"/>
        <v>265.8</v>
      </c>
    </row>
    <row r="452" spans="1:8">
      <c r="A452" s="13" t="s">
        <v>458</v>
      </c>
      <c r="B452" s="17">
        <v>1003</v>
      </c>
      <c r="C452" s="10" t="s">
        <v>387</v>
      </c>
      <c r="D452" s="38" t="s">
        <v>86</v>
      </c>
      <c r="E452" s="11" t="s">
        <v>87</v>
      </c>
      <c r="F452" s="65">
        <v>265.8</v>
      </c>
      <c r="G452" s="65">
        <v>265.8</v>
      </c>
      <c r="H452" s="65">
        <v>265.8</v>
      </c>
    </row>
    <row r="453" spans="1:8" ht="144" customHeight="1">
      <c r="A453" s="13" t="s">
        <v>458</v>
      </c>
      <c r="B453" s="56" t="s">
        <v>43</v>
      </c>
      <c r="C453" s="10" t="s">
        <v>481</v>
      </c>
      <c r="D453" s="38"/>
      <c r="E453" s="73" t="s">
        <v>482</v>
      </c>
      <c r="F453" s="65">
        <f>F454</f>
        <v>114.69999999999999</v>
      </c>
      <c r="G453" s="65">
        <f>G454</f>
        <v>0</v>
      </c>
      <c r="H453" s="65">
        <f>H454</f>
        <v>0</v>
      </c>
    </row>
    <row r="454" spans="1:8">
      <c r="A454" s="13" t="s">
        <v>458</v>
      </c>
      <c r="B454" s="17">
        <v>1003</v>
      </c>
      <c r="C454" s="10" t="s">
        <v>481</v>
      </c>
      <c r="D454" s="38" t="s">
        <v>86</v>
      </c>
      <c r="E454" s="11" t="s">
        <v>87</v>
      </c>
      <c r="F454" s="65">
        <f>22.1+27.2+25.3+40.1</f>
        <v>114.69999999999999</v>
      </c>
      <c r="G454" s="65">
        <v>0</v>
      </c>
      <c r="H454" s="65">
        <v>0</v>
      </c>
    </row>
    <row r="455" spans="1:8">
      <c r="A455" s="56" t="s">
        <v>458</v>
      </c>
      <c r="B455" s="17">
        <v>1004</v>
      </c>
      <c r="C455" s="56"/>
      <c r="D455" s="38"/>
      <c r="E455" s="11" t="s">
        <v>153</v>
      </c>
      <c r="F455" s="65">
        <f>F456</f>
        <v>5083.8</v>
      </c>
      <c r="G455" s="65">
        <f t="shared" ref="G455:H458" si="44">G456</f>
        <v>5083.8</v>
      </c>
      <c r="H455" s="65">
        <f t="shared" si="44"/>
        <v>5083.8</v>
      </c>
    </row>
    <row r="456" spans="1:8" ht="50.4">
      <c r="A456" s="56" t="s">
        <v>458</v>
      </c>
      <c r="B456" s="17">
        <v>1004</v>
      </c>
      <c r="C456" s="56" t="s">
        <v>125</v>
      </c>
      <c r="D456" s="38"/>
      <c r="E456" s="11" t="s">
        <v>123</v>
      </c>
      <c r="F456" s="65">
        <f>F457</f>
        <v>5083.8</v>
      </c>
      <c r="G456" s="65">
        <f t="shared" si="44"/>
        <v>5083.8</v>
      </c>
      <c r="H456" s="65">
        <f t="shared" si="44"/>
        <v>5083.8</v>
      </c>
    </row>
    <row r="457" spans="1:8" ht="33.6">
      <c r="A457" s="56" t="s">
        <v>458</v>
      </c>
      <c r="B457" s="17">
        <v>1004</v>
      </c>
      <c r="C457" s="56" t="s">
        <v>126</v>
      </c>
      <c r="D457" s="38"/>
      <c r="E457" s="11" t="s">
        <v>124</v>
      </c>
      <c r="F457" s="65">
        <f>F458</f>
        <v>5083.8</v>
      </c>
      <c r="G457" s="65">
        <f t="shared" si="44"/>
        <v>5083.8</v>
      </c>
      <c r="H457" s="65">
        <f t="shared" si="44"/>
        <v>5083.8</v>
      </c>
    </row>
    <row r="458" spans="1:8" ht="67.2">
      <c r="A458" s="56" t="s">
        <v>458</v>
      </c>
      <c r="B458" s="17">
        <v>1004</v>
      </c>
      <c r="C458" s="56" t="s">
        <v>154</v>
      </c>
      <c r="D458" s="10"/>
      <c r="E458" s="73" t="s">
        <v>155</v>
      </c>
      <c r="F458" s="65">
        <f>F459</f>
        <v>5083.8</v>
      </c>
      <c r="G458" s="65">
        <f t="shared" si="44"/>
        <v>5083.8</v>
      </c>
      <c r="H458" s="65">
        <f t="shared" si="44"/>
        <v>5083.8</v>
      </c>
    </row>
    <row r="459" spans="1:8">
      <c r="A459" s="56" t="s">
        <v>458</v>
      </c>
      <c r="B459" s="56" t="s">
        <v>152</v>
      </c>
      <c r="C459" s="10" t="s">
        <v>154</v>
      </c>
      <c r="D459" s="38" t="s">
        <v>86</v>
      </c>
      <c r="E459" s="11" t="s">
        <v>87</v>
      </c>
      <c r="F459" s="65">
        <v>5083.8</v>
      </c>
      <c r="G459" s="65">
        <v>5083.8</v>
      </c>
      <c r="H459" s="65">
        <v>5083.8</v>
      </c>
    </row>
  </sheetData>
  <mergeCells count="12">
    <mergeCell ref="F1:H1"/>
    <mergeCell ref="C2:H2"/>
    <mergeCell ref="G8:H8"/>
    <mergeCell ref="F8:F9"/>
    <mergeCell ref="B7:B9"/>
    <mergeCell ref="C7:C9"/>
    <mergeCell ref="D7:D9"/>
    <mergeCell ref="E7:E9"/>
    <mergeCell ref="A5:H5"/>
    <mergeCell ref="F7:H7"/>
    <mergeCell ref="A7:A9"/>
    <mergeCell ref="B3:H3"/>
  </mergeCells>
  <phoneticPr fontId="2" type="noConversion"/>
  <pageMargins left="0.59055118110236227" right="0" top="0.19685039370078741" bottom="0" header="0" footer="0"/>
  <pageSetup paperSize="9" scale="7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5"/>
  <sheetViews>
    <sheetView topLeftCell="A131" workbookViewId="0">
      <selection activeCell="I135" sqref="I135"/>
    </sheetView>
  </sheetViews>
  <sheetFormatPr defaultColWidth="9.109375" defaultRowHeight="16.8"/>
  <cols>
    <col min="1" max="1" width="7.109375" style="81" customWidth="1"/>
    <col min="2" max="2" width="10.109375" style="179" customWidth="1"/>
    <col min="3" max="3" width="7" style="57" customWidth="1"/>
    <col min="4" max="4" width="72.109375" style="2" customWidth="1"/>
    <col min="5" max="5" width="12" style="61" customWidth="1"/>
    <col min="6" max="6" width="11" style="61" customWidth="1"/>
    <col min="7" max="7" width="11.88671875" style="61" customWidth="1"/>
    <col min="8" max="16384" width="9.109375" style="2"/>
  </cols>
  <sheetData>
    <row r="1" spans="1:7">
      <c r="E1" s="222" t="s">
        <v>396</v>
      </c>
      <c r="F1" s="222"/>
      <c r="G1" s="222"/>
    </row>
    <row r="2" spans="1:7">
      <c r="B2" s="223" t="s">
        <v>467</v>
      </c>
      <c r="C2" s="223"/>
      <c r="D2" s="223"/>
      <c r="E2" s="223"/>
      <c r="F2" s="223"/>
      <c r="G2" s="223"/>
    </row>
    <row r="3" spans="1:7">
      <c r="A3" s="224" t="s">
        <v>740</v>
      </c>
      <c r="B3" s="224"/>
      <c r="C3" s="224"/>
      <c r="D3" s="224"/>
      <c r="E3" s="224"/>
      <c r="F3" s="224"/>
      <c r="G3" s="224"/>
    </row>
    <row r="4" spans="1:7">
      <c r="A4" s="82"/>
      <c r="B4" s="180"/>
      <c r="C4" s="58"/>
      <c r="D4" s="46"/>
      <c r="E4" s="62"/>
      <c r="F4" s="62"/>
      <c r="G4" s="62"/>
    </row>
    <row r="5" spans="1:7" s="47" customFormat="1" ht="52.5" customHeight="1">
      <c r="A5" s="221" t="s">
        <v>428</v>
      </c>
      <c r="B5" s="221"/>
      <c r="C5" s="221"/>
      <c r="D5" s="221"/>
      <c r="E5" s="221"/>
      <c r="F5" s="221"/>
      <c r="G5" s="221"/>
    </row>
    <row r="6" spans="1:7">
      <c r="A6" s="83"/>
      <c r="B6" s="181"/>
      <c r="C6" s="59"/>
      <c r="D6" s="45"/>
      <c r="E6" s="63"/>
      <c r="F6" s="63"/>
      <c r="G6" s="63"/>
    </row>
    <row r="7" spans="1:7">
      <c r="A7" s="192" t="s">
        <v>39</v>
      </c>
      <c r="B7" s="189" t="s">
        <v>471</v>
      </c>
      <c r="C7" s="192" t="s">
        <v>472</v>
      </c>
      <c r="D7" s="192" t="s">
        <v>473</v>
      </c>
      <c r="E7" s="227" t="s">
        <v>64</v>
      </c>
      <c r="F7" s="229"/>
      <c r="G7" s="228"/>
    </row>
    <row r="8" spans="1:7">
      <c r="A8" s="193"/>
      <c r="B8" s="190"/>
      <c r="C8" s="193"/>
      <c r="D8" s="193"/>
      <c r="E8" s="225" t="s">
        <v>447</v>
      </c>
      <c r="F8" s="227" t="s">
        <v>115</v>
      </c>
      <c r="G8" s="228"/>
    </row>
    <row r="9" spans="1:7">
      <c r="A9" s="194"/>
      <c r="B9" s="191"/>
      <c r="C9" s="194"/>
      <c r="D9" s="194"/>
      <c r="E9" s="226"/>
      <c r="F9" s="65" t="s">
        <v>78</v>
      </c>
      <c r="G9" s="65" t="s">
        <v>114</v>
      </c>
    </row>
    <row r="10" spans="1:7">
      <c r="A10" s="37">
        <v>1</v>
      </c>
      <c r="B10" s="54" t="s">
        <v>92</v>
      </c>
      <c r="C10" s="164">
        <v>3</v>
      </c>
      <c r="D10" s="37">
        <v>4</v>
      </c>
      <c r="E10" s="67">
        <v>5</v>
      </c>
      <c r="F10" s="67">
        <v>6</v>
      </c>
      <c r="G10" s="67">
        <v>7</v>
      </c>
    </row>
    <row r="11" spans="1:7" s="49" customFormat="1">
      <c r="A11" s="84"/>
      <c r="B11" s="182"/>
      <c r="C11" s="60"/>
      <c r="D11" s="48" t="s">
        <v>422</v>
      </c>
      <c r="E11" s="66">
        <f>E12+E109+E124+E167+E215+E305+E335+E382+E405+E420</f>
        <v>688162.60000000009</v>
      </c>
      <c r="F11" s="66">
        <f>F12+F109+F124+F167+F215+F305+F335+F382+F405+F420</f>
        <v>554267.80000000005</v>
      </c>
      <c r="G11" s="66">
        <f>G12+G109+G124+G167+G215+G305+G335+G382+G405+G420</f>
        <v>537907.4</v>
      </c>
    </row>
    <row r="12" spans="1:7" s="49" customFormat="1">
      <c r="A12" s="34" t="s">
        <v>59</v>
      </c>
      <c r="B12" s="34"/>
      <c r="C12" s="34"/>
      <c r="D12" s="35" t="s">
        <v>475</v>
      </c>
      <c r="E12" s="66">
        <f>E13+E18+E31+E41+E46+E53+E57</f>
        <v>71398.600000000006</v>
      </c>
      <c r="F12" s="66">
        <f>F13+F18+F31+F41+F46+F53+F57</f>
        <v>58148.000000000007</v>
      </c>
      <c r="G12" s="66">
        <f>G13+G18+G31+G41+G46+G53+G57</f>
        <v>57002.500000000007</v>
      </c>
    </row>
    <row r="13" spans="1:7" ht="33.6">
      <c r="A13" s="33" t="s">
        <v>46</v>
      </c>
      <c r="B13" s="33"/>
      <c r="C13" s="33"/>
      <c r="D13" s="31" t="s">
        <v>66</v>
      </c>
      <c r="E13" s="65">
        <f>E14</f>
        <v>1455.3</v>
      </c>
      <c r="F13" s="65">
        <f t="shared" ref="F13:G16" si="0">F14</f>
        <v>1455.3</v>
      </c>
      <c r="G13" s="65">
        <f t="shared" si="0"/>
        <v>1455.3</v>
      </c>
    </row>
    <row r="14" spans="1:7" ht="50.4">
      <c r="A14" s="33" t="s">
        <v>46</v>
      </c>
      <c r="B14" s="163" t="s">
        <v>423</v>
      </c>
      <c r="C14" s="164"/>
      <c r="D14" s="31" t="s">
        <v>389</v>
      </c>
      <c r="E14" s="65">
        <f>E15</f>
        <v>1455.3</v>
      </c>
      <c r="F14" s="65">
        <f t="shared" si="0"/>
        <v>1455.3</v>
      </c>
      <c r="G14" s="65">
        <f t="shared" si="0"/>
        <v>1455.3</v>
      </c>
    </row>
    <row r="15" spans="1:7" ht="21" customHeight="1">
      <c r="A15" s="33" t="s">
        <v>46</v>
      </c>
      <c r="B15" s="163" t="s">
        <v>425</v>
      </c>
      <c r="C15" s="164"/>
      <c r="D15" s="31" t="s">
        <v>424</v>
      </c>
      <c r="E15" s="65">
        <f>E16</f>
        <v>1455.3</v>
      </c>
      <c r="F15" s="65">
        <f t="shared" si="0"/>
        <v>1455.3</v>
      </c>
      <c r="G15" s="65">
        <f t="shared" si="0"/>
        <v>1455.3</v>
      </c>
    </row>
    <row r="16" spans="1:7">
      <c r="A16" s="33" t="s">
        <v>46</v>
      </c>
      <c r="B16" s="10" t="s">
        <v>376</v>
      </c>
      <c r="C16" s="10"/>
      <c r="D16" s="31" t="s">
        <v>21</v>
      </c>
      <c r="E16" s="65">
        <f>E17</f>
        <v>1455.3</v>
      </c>
      <c r="F16" s="65">
        <f t="shared" si="0"/>
        <v>1455.3</v>
      </c>
      <c r="G16" s="65">
        <f t="shared" si="0"/>
        <v>1455.3</v>
      </c>
    </row>
    <row r="17" spans="1:7" ht="67.2">
      <c r="A17" s="33" t="s">
        <v>46</v>
      </c>
      <c r="B17" s="10" t="s">
        <v>376</v>
      </c>
      <c r="C17" s="164">
        <v>100</v>
      </c>
      <c r="D17" s="27" t="s">
        <v>427</v>
      </c>
      <c r="E17" s="65">
        <f>№4!F18</f>
        <v>1455.3</v>
      </c>
      <c r="F17" s="65">
        <f>№4!G18</f>
        <v>1455.3</v>
      </c>
      <c r="G17" s="65">
        <f>№4!H18</f>
        <v>1455.3</v>
      </c>
    </row>
    <row r="18" spans="1:7" ht="50.4">
      <c r="A18" s="163" t="s">
        <v>47</v>
      </c>
      <c r="B18" s="163"/>
      <c r="C18" s="164"/>
      <c r="D18" s="11" t="s">
        <v>22</v>
      </c>
      <c r="E18" s="65">
        <f t="shared" ref="E18:G19" si="1">E19</f>
        <v>4327.1000000000004</v>
      </c>
      <c r="F18" s="65">
        <f t="shared" si="1"/>
        <v>4071.6</v>
      </c>
      <c r="G18" s="65">
        <f t="shared" si="1"/>
        <v>4004</v>
      </c>
    </row>
    <row r="19" spans="1:7">
      <c r="A19" s="163" t="s">
        <v>47</v>
      </c>
      <c r="B19" s="5">
        <v>9900000</v>
      </c>
      <c r="C19" s="183"/>
      <c r="D19" s="32" t="s">
        <v>434</v>
      </c>
      <c r="E19" s="65">
        <f t="shared" si="1"/>
        <v>4327.1000000000004</v>
      </c>
      <c r="F19" s="65">
        <f t="shared" si="1"/>
        <v>4071.6</v>
      </c>
      <c r="G19" s="65">
        <f t="shared" si="1"/>
        <v>4004</v>
      </c>
    </row>
    <row r="20" spans="1:7" ht="50.4">
      <c r="A20" s="163" t="s">
        <v>47</v>
      </c>
      <c r="B20" s="5">
        <v>9990000</v>
      </c>
      <c r="C20" s="10" t="s">
        <v>77</v>
      </c>
      <c r="D20" s="32" t="s">
        <v>435</v>
      </c>
      <c r="E20" s="65">
        <f>E21+E23+E27</f>
        <v>4327.1000000000004</v>
      </c>
      <c r="F20" s="65">
        <f>F21+F23+F27</f>
        <v>4071.6</v>
      </c>
      <c r="G20" s="65">
        <f>G21+G23+G27</f>
        <v>4004</v>
      </c>
    </row>
    <row r="21" spans="1:7">
      <c r="A21" s="163" t="s">
        <v>47</v>
      </c>
      <c r="B21" s="5">
        <v>9999410</v>
      </c>
      <c r="C21" s="10" t="s">
        <v>77</v>
      </c>
      <c r="D21" s="32" t="s">
        <v>436</v>
      </c>
      <c r="E21" s="65">
        <f>E22</f>
        <v>1198.9000000000001</v>
      </c>
      <c r="F21" s="65">
        <f>F22</f>
        <v>1198.9000000000001</v>
      </c>
      <c r="G21" s="65">
        <f>G22</f>
        <v>1198.9000000000001</v>
      </c>
    </row>
    <row r="22" spans="1:7" ht="67.2">
      <c r="A22" s="163" t="s">
        <v>47</v>
      </c>
      <c r="B22" s="162">
        <v>9999410</v>
      </c>
      <c r="C22" s="70" t="s">
        <v>80</v>
      </c>
      <c r="D22" s="75" t="s">
        <v>427</v>
      </c>
      <c r="E22" s="65">
        <f>№4!F306</f>
        <v>1198.9000000000001</v>
      </c>
      <c r="F22" s="65">
        <f>№4!G306</f>
        <v>1198.9000000000001</v>
      </c>
      <c r="G22" s="65">
        <f>№4!H306</f>
        <v>1198.9000000000001</v>
      </c>
    </row>
    <row r="23" spans="1:7" ht="33.6">
      <c r="A23" s="163" t="s">
        <v>47</v>
      </c>
      <c r="B23" s="5">
        <v>9999420</v>
      </c>
      <c r="C23" s="10" t="s">
        <v>77</v>
      </c>
      <c r="D23" s="32" t="s">
        <v>437</v>
      </c>
      <c r="E23" s="65">
        <f>E24+E25+E26</f>
        <v>2696</v>
      </c>
      <c r="F23" s="65">
        <f>F24+F25+F26</f>
        <v>2414</v>
      </c>
      <c r="G23" s="65">
        <f>G24+G25+G26</f>
        <v>2346.4</v>
      </c>
    </row>
    <row r="24" spans="1:7" ht="67.2">
      <c r="A24" s="163" t="s">
        <v>47</v>
      </c>
      <c r="B24" s="5">
        <v>9999420</v>
      </c>
      <c r="C24" s="68" t="s">
        <v>80</v>
      </c>
      <c r="D24" s="11" t="s">
        <v>427</v>
      </c>
      <c r="E24" s="65">
        <f>№4!F308</f>
        <v>1928.8</v>
      </c>
      <c r="F24" s="65">
        <f>№4!G308</f>
        <v>1917.8</v>
      </c>
      <c r="G24" s="65">
        <f>№4!H308</f>
        <v>1914.6</v>
      </c>
    </row>
    <row r="25" spans="1:7" ht="33.6">
      <c r="A25" s="163" t="s">
        <v>47</v>
      </c>
      <c r="B25" s="5">
        <v>9999420</v>
      </c>
      <c r="C25" s="68" t="s">
        <v>81</v>
      </c>
      <c r="D25" s="11" t="s">
        <v>82</v>
      </c>
      <c r="E25" s="65">
        <f>№4!F309</f>
        <v>766.4</v>
      </c>
      <c r="F25" s="65">
        <f>№4!G309</f>
        <v>495.9</v>
      </c>
      <c r="G25" s="65">
        <f>№4!H309</f>
        <v>431.5</v>
      </c>
    </row>
    <row r="26" spans="1:7">
      <c r="A26" s="163" t="s">
        <v>47</v>
      </c>
      <c r="B26" s="5">
        <v>9999420</v>
      </c>
      <c r="C26" s="70" t="s">
        <v>83</v>
      </c>
      <c r="D26" s="71" t="s">
        <v>84</v>
      </c>
      <c r="E26" s="65">
        <f>№4!F310</f>
        <v>0.8</v>
      </c>
      <c r="F26" s="65">
        <f>№4!G310</f>
        <v>0.3</v>
      </c>
      <c r="G26" s="65">
        <f>№4!H310</f>
        <v>0.3</v>
      </c>
    </row>
    <row r="27" spans="1:7">
      <c r="A27" s="163" t="s">
        <v>47</v>
      </c>
      <c r="B27" s="5">
        <v>9999430</v>
      </c>
      <c r="C27" s="184" t="s">
        <v>77</v>
      </c>
      <c r="D27" s="32" t="s">
        <v>438</v>
      </c>
      <c r="E27" s="65">
        <f>E28</f>
        <v>432.2</v>
      </c>
      <c r="F27" s="65">
        <f>F28</f>
        <v>458.7</v>
      </c>
      <c r="G27" s="65">
        <f>G28</f>
        <v>458.7</v>
      </c>
    </row>
    <row r="28" spans="1:7" ht="67.2">
      <c r="A28" s="163" t="s">
        <v>47</v>
      </c>
      <c r="B28" s="5">
        <v>9999430</v>
      </c>
      <c r="C28" s="70" t="s">
        <v>80</v>
      </c>
      <c r="D28" s="75" t="s">
        <v>427</v>
      </c>
      <c r="E28" s="65">
        <f>№4!F312</f>
        <v>432.2</v>
      </c>
      <c r="F28" s="65">
        <f>№4!G312</f>
        <v>458.7</v>
      </c>
      <c r="G28" s="65">
        <f>№4!H312</f>
        <v>458.7</v>
      </c>
    </row>
    <row r="29" spans="1:7" ht="50.4">
      <c r="A29" s="33" t="s">
        <v>48</v>
      </c>
      <c r="B29" s="33"/>
      <c r="C29" s="33"/>
      <c r="D29" s="31" t="s">
        <v>23</v>
      </c>
      <c r="E29" s="65">
        <f t="shared" ref="E29:G30" si="2">E30</f>
        <v>35891.9</v>
      </c>
      <c r="F29" s="65">
        <f t="shared" si="2"/>
        <v>34167.9</v>
      </c>
      <c r="G29" s="65">
        <f t="shared" si="2"/>
        <v>33714.700000000004</v>
      </c>
    </row>
    <row r="30" spans="1:7" ht="50.4">
      <c r="A30" s="33" t="s">
        <v>48</v>
      </c>
      <c r="B30" s="163" t="s">
        <v>423</v>
      </c>
      <c r="C30" s="164"/>
      <c r="D30" s="31" t="s">
        <v>389</v>
      </c>
      <c r="E30" s="65">
        <f t="shared" si="2"/>
        <v>35891.9</v>
      </c>
      <c r="F30" s="65">
        <f t="shared" si="2"/>
        <v>34167.9</v>
      </c>
      <c r="G30" s="65">
        <f t="shared" si="2"/>
        <v>33714.700000000004</v>
      </c>
    </row>
    <row r="31" spans="1:7" ht="18.75" customHeight="1">
      <c r="A31" s="33" t="s">
        <v>48</v>
      </c>
      <c r="B31" s="163" t="s">
        <v>425</v>
      </c>
      <c r="C31" s="164"/>
      <c r="D31" s="31" t="s">
        <v>424</v>
      </c>
      <c r="E31" s="65">
        <f>E32+E36+E38</f>
        <v>35891.9</v>
      </c>
      <c r="F31" s="65">
        <f>F32+F36+F38</f>
        <v>34167.9</v>
      </c>
      <c r="G31" s="65">
        <f>G32+G36+G38</f>
        <v>33714.700000000004</v>
      </c>
    </row>
    <row r="32" spans="1:7" ht="67.2">
      <c r="A32" s="33" t="s">
        <v>48</v>
      </c>
      <c r="B32" s="10" t="s">
        <v>377</v>
      </c>
      <c r="C32" s="10"/>
      <c r="D32" s="31" t="s">
        <v>88</v>
      </c>
      <c r="E32" s="65">
        <f>E33+E34+E35</f>
        <v>35167.599999999999</v>
      </c>
      <c r="F32" s="65">
        <f>F33+F34+F35</f>
        <v>33443.599999999999</v>
      </c>
      <c r="G32" s="65">
        <f>G33+G34+G35</f>
        <v>32990.400000000001</v>
      </c>
    </row>
    <row r="33" spans="1:7" ht="67.2">
      <c r="A33" s="36" t="s">
        <v>48</v>
      </c>
      <c r="B33" s="69" t="s">
        <v>377</v>
      </c>
      <c r="C33" s="70" t="s">
        <v>80</v>
      </c>
      <c r="D33" s="75" t="s">
        <v>427</v>
      </c>
      <c r="E33" s="64">
        <f>№4!F23</f>
        <v>30079.8</v>
      </c>
      <c r="F33" s="64">
        <f>№4!G23</f>
        <v>30038.1</v>
      </c>
      <c r="G33" s="64">
        <f>№4!H23</f>
        <v>30027.1</v>
      </c>
    </row>
    <row r="34" spans="1:7" ht="33.6">
      <c r="A34" s="33" t="s">
        <v>48</v>
      </c>
      <c r="B34" s="10" t="s">
        <v>377</v>
      </c>
      <c r="C34" s="72" t="s">
        <v>81</v>
      </c>
      <c r="D34" s="11" t="s">
        <v>82</v>
      </c>
      <c r="E34" s="65">
        <f>№4!F24</f>
        <v>4843.3</v>
      </c>
      <c r="F34" s="65">
        <f>№4!G24</f>
        <v>3241.6</v>
      </c>
      <c r="G34" s="65">
        <f>№4!H24</f>
        <v>2820.8</v>
      </c>
    </row>
    <row r="35" spans="1:7">
      <c r="A35" s="33" t="s">
        <v>48</v>
      </c>
      <c r="B35" s="10" t="s">
        <v>377</v>
      </c>
      <c r="C35" s="72" t="s">
        <v>83</v>
      </c>
      <c r="D35" s="78" t="s">
        <v>84</v>
      </c>
      <c r="E35" s="65">
        <f>№4!F25</f>
        <v>244.5</v>
      </c>
      <c r="F35" s="65">
        <f>№4!G25</f>
        <v>163.9</v>
      </c>
      <c r="G35" s="65">
        <f>№4!H25</f>
        <v>142.5</v>
      </c>
    </row>
    <row r="36" spans="1:7" ht="50.4">
      <c r="A36" s="33" t="s">
        <v>48</v>
      </c>
      <c r="B36" s="10" t="s">
        <v>429</v>
      </c>
      <c r="C36" s="10"/>
      <c r="D36" s="11" t="s">
        <v>89</v>
      </c>
      <c r="E36" s="65">
        <f>E37</f>
        <v>100.9</v>
      </c>
      <c r="F36" s="65">
        <f>F37</f>
        <v>100.9</v>
      </c>
      <c r="G36" s="65">
        <f>G37</f>
        <v>100.9</v>
      </c>
    </row>
    <row r="37" spans="1:7" ht="67.2">
      <c r="A37" s="33" t="s">
        <v>48</v>
      </c>
      <c r="B37" s="10" t="s">
        <v>429</v>
      </c>
      <c r="C37" s="72" t="s">
        <v>80</v>
      </c>
      <c r="D37" s="11" t="s">
        <v>427</v>
      </c>
      <c r="E37" s="65">
        <f>№4!F27</f>
        <v>100.9</v>
      </c>
      <c r="F37" s="65">
        <f>№4!G27</f>
        <v>100.9</v>
      </c>
      <c r="G37" s="65">
        <f>№4!H27</f>
        <v>100.9</v>
      </c>
    </row>
    <row r="38" spans="1:7" ht="67.2">
      <c r="A38" s="33" t="s">
        <v>48</v>
      </c>
      <c r="B38" s="10" t="s">
        <v>430</v>
      </c>
      <c r="C38" s="10"/>
      <c r="D38" s="73" t="s">
        <v>431</v>
      </c>
      <c r="E38" s="65">
        <f>E39+E40</f>
        <v>623.4</v>
      </c>
      <c r="F38" s="65">
        <f>F39+F40</f>
        <v>623.4</v>
      </c>
      <c r="G38" s="65">
        <f>G39+G40</f>
        <v>623.4</v>
      </c>
    </row>
    <row r="39" spans="1:7" ht="67.2">
      <c r="A39" s="33" t="s">
        <v>48</v>
      </c>
      <c r="B39" s="10" t="s">
        <v>430</v>
      </c>
      <c r="C39" s="72" t="s">
        <v>80</v>
      </c>
      <c r="D39" s="11" t="s">
        <v>427</v>
      </c>
      <c r="E39" s="65">
        <f>№4!F29</f>
        <v>545.5</v>
      </c>
      <c r="F39" s="65">
        <f>№4!G29</f>
        <v>544.9</v>
      </c>
      <c r="G39" s="65">
        <f>№4!H29</f>
        <v>544.9</v>
      </c>
    </row>
    <row r="40" spans="1:7" ht="33.6">
      <c r="A40" s="33" t="s">
        <v>48</v>
      </c>
      <c r="B40" s="10" t="s">
        <v>430</v>
      </c>
      <c r="C40" s="72" t="s">
        <v>81</v>
      </c>
      <c r="D40" s="11" t="s">
        <v>82</v>
      </c>
      <c r="E40" s="65">
        <f>№4!F30</f>
        <v>77.900000000000006</v>
      </c>
      <c r="F40" s="65">
        <f>№4!G30</f>
        <v>78.5</v>
      </c>
      <c r="G40" s="65">
        <f>№4!H30</f>
        <v>78.5</v>
      </c>
    </row>
    <row r="41" spans="1:7">
      <c r="A41" s="33" t="s">
        <v>419</v>
      </c>
      <c r="B41" s="10"/>
      <c r="C41" s="72"/>
      <c r="D41" s="11" t="s">
        <v>420</v>
      </c>
      <c r="E41" s="65">
        <f>E42</f>
        <v>0</v>
      </c>
      <c r="F41" s="65">
        <f t="shared" ref="F41:G44" si="3">F42</f>
        <v>0</v>
      </c>
      <c r="G41" s="65">
        <f t="shared" si="3"/>
        <v>56</v>
      </c>
    </row>
    <row r="42" spans="1:7" ht="50.4">
      <c r="A42" s="33" t="s">
        <v>419</v>
      </c>
      <c r="B42" s="163" t="s">
        <v>423</v>
      </c>
      <c r="C42" s="72"/>
      <c r="D42" s="31" t="s">
        <v>389</v>
      </c>
      <c r="E42" s="65">
        <f>E43</f>
        <v>0</v>
      </c>
      <c r="F42" s="65">
        <f t="shared" si="3"/>
        <v>0</v>
      </c>
      <c r="G42" s="65">
        <f t="shared" si="3"/>
        <v>56</v>
      </c>
    </row>
    <row r="43" spans="1:7" ht="50.4">
      <c r="A43" s="33" t="s">
        <v>419</v>
      </c>
      <c r="B43" s="163" t="s">
        <v>440</v>
      </c>
      <c r="C43" s="72"/>
      <c r="D43" s="11" t="s">
        <v>439</v>
      </c>
      <c r="E43" s="65">
        <f>E44</f>
        <v>0</v>
      </c>
      <c r="F43" s="65">
        <f t="shared" si="3"/>
        <v>0</v>
      </c>
      <c r="G43" s="65">
        <f t="shared" si="3"/>
        <v>56</v>
      </c>
    </row>
    <row r="44" spans="1:7" ht="50.4">
      <c r="A44" s="33" t="s">
        <v>419</v>
      </c>
      <c r="B44" s="10" t="s">
        <v>441</v>
      </c>
      <c r="C44" s="10"/>
      <c r="D44" s="73" t="s">
        <v>442</v>
      </c>
      <c r="E44" s="65">
        <f>E45</f>
        <v>0</v>
      </c>
      <c r="F44" s="65">
        <f t="shared" si="3"/>
        <v>0</v>
      </c>
      <c r="G44" s="65">
        <f t="shared" si="3"/>
        <v>56</v>
      </c>
    </row>
    <row r="45" spans="1:7" ht="33.6">
      <c r="A45" s="33" t="s">
        <v>419</v>
      </c>
      <c r="B45" s="10" t="s">
        <v>441</v>
      </c>
      <c r="C45" s="72" t="s">
        <v>81</v>
      </c>
      <c r="D45" s="11" t="s">
        <v>82</v>
      </c>
      <c r="E45" s="65">
        <f>№4!F35</f>
        <v>0</v>
      </c>
      <c r="F45" s="65">
        <f>№4!G35</f>
        <v>0</v>
      </c>
      <c r="G45" s="65">
        <f>№4!H35</f>
        <v>56</v>
      </c>
    </row>
    <row r="46" spans="1:7" ht="50.4">
      <c r="A46" s="33" t="s">
        <v>49</v>
      </c>
      <c r="B46" s="33"/>
      <c r="C46" s="33"/>
      <c r="D46" s="11" t="s">
        <v>455</v>
      </c>
      <c r="E46" s="65">
        <f>E47</f>
        <v>9662.7000000000007</v>
      </c>
      <c r="F46" s="65">
        <f t="shared" ref="F46:G48" si="4">F47</f>
        <v>9544.4000000000015</v>
      </c>
      <c r="G46" s="65">
        <f t="shared" si="4"/>
        <v>9200.4</v>
      </c>
    </row>
    <row r="47" spans="1:7" ht="50.4">
      <c r="A47" s="33" t="s">
        <v>49</v>
      </c>
      <c r="B47" s="10" t="s">
        <v>444</v>
      </c>
      <c r="C47" s="72"/>
      <c r="D47" s="11" t="s">
        <v>443</v>
      </c>
      <c r="E47" s="65">
        <f>E48</f>
        <v>9662.7000000000007</v>
      </c>
      <c r="F47" s="65">
        <f t="shared" si="4"/>
        <v>9544.4000000000015</v>
      </c>
      <c r="G47" s="65">
        <f t="shared" si="4"/>
        <v>9200.4</v>
      </c>
    </row>
    <row r="48" spans="1:7" ht="18" customHeight="1">
      <c r="A48" s="33" t="s">
        <v>49</v>
      </c>
      <c r="B48" s="163" t="s">
        <v>445</v>
      </c>
      <c r="C48" s="164"/>
      <c r="D48" s="31" t="s">
        <v>424</v>
      </c>
      <c r="E48" s="65">
        <f>E49</f>
        <v>9662.7000000000007</v>
      </c>
      <c r="F48" s="65">
        <f t="shared" si="4"/>
        <v>9544.4000000000015</v>
      </c>
      <c r="G48" s="65">
        <f t="shared" si="4"/>
        <v>9200.4</v>
      </c>
    </row>
    <row r="49" spans="1:7" ht="67.2">
      <c r="A49" s="33" t="s">
        <v>49</v>
      </c>
      <c r="B49" s="10" t="s">
        <v>380</v>
      </c>
      <c r="C49" s="10"/>
      <c r="D49" s="31" t="s">
        <v>88</v>
      </c>
      <c r="E49" s="65">
        <f>E50+E51+E52</f>
        <v>9662.7000000000007</v>
      </c>
      <c r="F49" s="65">
        <f>F50+F51+F52</f>
        <v>9544.4000000000015</v>
      </c>
      <c r="G49" s="65">
        <f>G50+G51+G52</f>
        <v>9200.4</v>
      </c>
    </row>
    <row r="50" spans="1:7" ht="67.2">
      <c r="A50" s="33" t="s">
        <v>49</v>
      </c>
      <c r="B50" s="10" t="s">
        <v>380</v>
      </c>
      <c r="C50" s="68" t="s">
        <v>80</v>
      </c>
      <c r="D50" s="11" t="s">
        <v>427</v>
      </c>
      <c r="E50" s="65">
        <f>№4!F238</f>
        <v>8106.6</v>
      </c>
      <c r="F50" s="65">
        <f>№4!G238</f>
        <v>8092.1</v>
      </c>
      <c r="G50" s="65">
        <f>№4!H238</f>
        <v>8096.4</v>
      </c>
    </row>
    <row r="51" spans="1:7" ht="33.6">
      <c r="A51" s="36" t="s">
        <v>49</v>
      </c>
      <c r="B51" s="69" t="s">
        <v>380</v>
      </c>
      <c r="C51" s="70" t="s">
        <v>81</v>
      </c>
      <c r="D51" s="75" t="s">
        <v>82</v>
      </c>
      <c r="E51" s="65">
        <f>№4!F239</f>
        <v>1345.5</v>
      </c>
      <c r="F51" s="65">
        <f>№4!G239</f>
        <v>1311.1</v>
      </c>
      <c r="G51" s="65">
        <f>№4!H239</f>
        <v>981.3</v>
      </c>
    </row>
    <row r="52" spans="1:7">
      <c r="A52" s="33" t="s">
        <v>49</v>
      </c>
      <c r="B52" s="69" t="s">
        <v>380</v>
      </c>
      <c r="C52" s="72" t="s">
        <v>83</v>
      </c>
      <c r="D52" s="78" t="s">
        <v>84</v>
      </c>
      <c r="E52" s="65">
        <f>№4!F240</f>
        <v>210.6</v>
      </c>
      <c r="F52" s="65">
        <f>№4!G240</f>
        <v>141.19999999999999</v>
      </c>
      <c r="G52" s="65">
        <f>№4!H240</f>
        <v>122.7</v>
      </c>
    </row>
    <row r="53" spans="1:7">
      <c r="A53" s="33" t="s">
        <v>50</v>
      </c>
      <c r="B53" s="34"/>
      <c r="C53" s="34"/>
      <c r="D53" s="11" t="s">
        <v>457</v>
      </c>
      <c r="E53" s="65">
        <f>E54</f>
        <v>2000</v>
      </c>
      <c r="F53" s="65">
        <f t="shared" ref="F53:G55" si="5">F54</f>
        <v>1000</v>
      </c>
      <c r="G53" s="65">
        <f t="shared" si="5"/>
        <v>1000</v>
      </c>
    </row>
    <row r="54" spans="1:7">
      <c r="A54" s="33" t="s">
        <v>50</v>
      </c>
      <c r="B54" s="5">
        <v>9900000</v>
      </c>
      <c r="C54" s="183"/>
      <c r="D54" s="32" t="s">
        <v>434</v>
      </c>
      <c r="E54" s="65">
        <f>E55</f>
        <v>2000</v>
      </c>
      <c r="F54" s="65">
        <f t="shared" si="5"/>
        <v>1000</v>
      </c>
      <c r="G54" s="65">
        <f t="shared" si="5"/>
        <v>1000</v>
      </c>
    </row>
    <row r="55" spans="1:7" ht="33.6">
      <c r="A55" s="33" t="s">
        <v>50</v>
      </c>
      <c r="B55" s="5">
        <v>9922000</v>
      </c>
      <c r="C55" s="10" t="s">
        <v>77</v>
      </c>
      <c r="D55" s="32" t="s">
        <v>161</v>
      </c>
      <c r="E55" s="65">
        <f>E56</f>
        <v>2000</v>
      </c>
      <c r="F55" s="65">
        <f t="shared" si="5"/>
        <v>1000</v>
      </c>
      <c r="G55" s="65">
        <f t="shared" si="5"/>
        <v>1000</v>
      </c>
    </row>
    <row r="56" spans="1:7">
      <c r="A56" s="33" t="s">
        <v>50</v>
      </c>
      <c r="B56" s="5">
        <v>9922000</v>
      </c>
      <c r="C56" s="10" t="s">
        <v>83</v>
      </c>
      <c r="D56" s="32" t="s">
        <v>84</v>
      </c>
      <c r="E56" s="65">
        <f>№4!F244</f>
        <v>2000</v>
      </c>
      <c r="F56" s="65">
        <f>№4!G244</f>
        <v>1000</v>
      </c>
      <c r="G56" s="65">
        <f>№4!H244</f>
        <v>1000</v>
      </c>
    </row>
    <row r="57" spans="1:7">
      <c r="A57" s="33" t="s">
        <v>67</v>
      </c>
      <c r="B57" s="34"/>
      <c r="C57" s="34"/>
      <c r="D57" s="11" t="s">
        <v>24</v>
      </c>
      <c r="E57" s="65">
        <f>E58+E84+E96</f>
        <v>18061.599999999999</v>
      </c>
      <c r="F57" s="65">
        <f>F58+F84+F96</f>
        <v>7908.8</v>
      </c>
      <c r="G57" s="65">
        <f>G58+G84+G96</f>
        <v>7572.1</v>
      </c>
    </row>
    <row r="58" spans="1:7" ht="50.4">
      <c r="A58" s="33" t="s">
        <v>67</v>
      </c>
      <c r="B58" s="163" t="s">
        <v>423</v>
      </c>
      <c r="C58" s="104"/>
      <c r="D58" s="31" t="s">
        <v>389</v>
      </c>
      <c r="E58" s="65">
        <f>E59+E66+E71+E74+E78</f>
        <v>2209.2000000000003</v>
      </c>
      <c r="F58" s="65">
        <f>F59+F66+F71+F74+F78</f>
        <v>687.2</v>
      </c>
      <c r="G58" s="65">
        <f>G59+G66+G71+G74+G78</f>
        <v>636.29999999999995</v>
      </c>
    </row>
    <row r="59" spans="1:7" ht="50.4">
      <c r="A59" s="33" t="s">
        <v>67</v>
      </c>
      <c r="B59" s="163" t="s">
        <v>440</v>
      </c>
      <c r="C59" s="104"/>
      <c r="D59" s="11" t="s">
        <v>439</v>
      </c>
      <c r="E59" s="65">
        <f>E60+E62+E64</f>
        <v>1600.8000000000002</v>
      </c>
      <c r="F59" s="65">
        <f>F60+F62+F64</f>
        <v>180.6</v>
      </c>
      <c r="G59" s="65">
        <f>G60+G62+G64</f>
        <v>157</v>
      </c>
    </row>
    <row r="60" spans="1:7" ht="33.6">
      <c r="A60" s="33" t="s">
        <v>67</v>
      </c>
      <c r="B60" s="163" t="s">
        <v>266</v>
      </c>
      <c r="C60" s="104"/>
      <c r="D60" s="11" t="s">
        <v>267</v>
      </c>
      <c r="E60" s="65">
        <f>E61</f>
        <v>264.60000000000002</v>
      </c>
      <c r="F60" s="65">
        <f>F61</f>
        <v>180.6</v>
      </c>
      <c r="G60" s="65">
        <f>G61</f>
        <v>157</v>
      </c>
    </row>
    <row r="61" spans="1:7" ht="33.6">
      <c r="A61" s="33" t="s">
        <v>67</v>
      </c>
      <c r="B61" s="163" t="s">
        <v>266</v>
      </c>
      <c r="C61" s="104" t="s">
        <v>81</v>
      </c>
      <c r="D61" s="11" t="s">
        <v>82</v>
      </c>
      <c r="E61" s="65">
        <f>№4!F40</f>
        <v>264.60000000000002</v>
      </c>
      <c r="F61" s="65">
        <f>№4!G40</f>
        <v>180.6</v>
      </c>
      <c r="G61" s="65">
        <f>№4!H40</f>
        <v>157</v>
      </c>
    </row>
    <row r="62" spans="1:7" ht="33.6">
      <c r="A62" s="33" t="s">
        <v>67</v>
      </c>
      <c r="B62" s="163" t="s">
        <v>268</v>
      </c>
      <c r="C62" s="104"/>
      <c r="D62" s="11" t="s">
        <v>269</v>
      </c>
      <c r="E62" s="65">
        <f>E63</f>
        <v>875.6</v>
      </c>
      <c r="F62" s="65">
        <f>F63</f>
        <v>0</v>
      </c>
      <c r="G62" s="65">
        <f>G63</f>
        <v>0</v>
      </c>
    </row>
    <row r="63" spans="1:7" ht="33.6">
      <c r="A63" s="33" t="s">
        <v>67</v>
      </c>
      <c r="B63" s="163" t="s">
        <v>268</v>
      </c>
      <c r="C63" s="104" t="s">
        <v>81</v>
      </c>
      <c r="D63" s="11" t="s">
        <v>82</v>
      </c>
      <c r="E63" s="65">
        <f>№4!F41</f>
        <v>875.6</v>
      </c>
      <c r="F63" s="65">
        <f>№4!G41</f>
        <v>0</v>
      </c>
      <c r="G63" s="65">
        <f>№4!H41</f>
        <v>0</v>
      </c>
    </row>
    <row r="64" spans="1:7" s="80" customFormat="1" ht="50.4">
      <c r="A64" s="33" t="s">
        <v>67</v>
      </c>
      <c r="B64" s="13" t="s">
        <v>488</v>
      </c>
      <c r="C64" s="104"/>
      <c r="D64" s="11" t="s">
        <v>487</v>
      </c>
      <c r="E64" s="79">
        <f>E65</f>
        <v>460.6</v>
      </c>
      <c r="F64" s="79">
        <f>F65</f>
        <v>0</v>
      </c>
      <c r="G64" s="79">
        <f>G65</f>
        <v>0</v>
      </c>
    </row>
    <row r="65" spans="1:7" s="80" customFormat="1" ht="33.6">
      <c r="A65" s="33" t="s">
        <v>67</v>
      </c>
      <c r="B65" s="13" t="s">
        <v>488</v>
      </c>
      <c r="C65" s="104" t="s">
        <v>81</v>
      </c>
      <c r="D65" s="11" t="s">
        <v>82</v>
      </c>
      <c r="E65" s="79">
        <f>№4!F44</f>
        <v>460.6</v>
      </c>
      <c r="F65" s="79">
        <f>№4!G44</f>
        <v>0</v>
      </c>
      <c r="G65" s="79">
        <f>№4!H44</f>
        <v>0</v>
      </c>
    </row>
    <row r="66" spans="1:7" ht="84">
      <c r="A66" s="33" t="s">
        <v>67</v>
      </c>
      <c r="B66" s="163" t="s">
        <v>270</v>
      </c>
      <c r="C66" s="104"/>
      <c r="D66" s="11" t="s">
        <v>271</v>
      </c>
      <c r="E66" s="65">
        <f>E67+E69</f>
        <v>75</v>
      </c>
      <c r="F66" s="65">
        <f>F67+F69</f>
        <v>50.3</v>
      </c>
      <c r="G66" s="65">
        <f>G67+G69</f>
        <v>44</v>
      </c>
    </row>
    <row r="67" spans="1:7" ht="52.2" customHeight="1">
      <c r="A67" s="33" t="s">
        <v>67</v>
      </c>
      <c r="B67" s="163" t="s">
        <v>273</v>
      </c>
      <c r="C67" s="104"/>
      <c r="D67" s="11" t="s">
        <v>272</v>
      </c>
      <c r="E67" s="65">
        <f>E68</f>
        <v>50</v>
      </c>
      <c r="F67" s="65">
        <f>F68</f>
        <v>33.5</v>
      </c>
      <c r="G67" s="65">
        <f>G68</f>
        <v>29</v>
      </c>
    </row>
    <row r="68" spans="1:7">
      <c r="A68" s="33" t="s">
        <v>67</v>
      </c>
      <c r="B68" s="163" t="s">
        <v>273</v>
      </c>
      <c r="C68" s="102" t="s">
        <v>83</v>
      </c>
      <c r="D68" s="103" t="s">
        <v>84</v>
      </c>
      <c r="E68" s="65">
        <f>№4!F47</f>
        <v>50</v>
      </c>
      <c r="F68" s="65">
        <f>№4!G47</f>
        <v>33.5</v>
      </c>
      <c r="G68" s="65">
        <f>№4!H47</f>
        <v>29</v>
      </c>
    </row>
    <row r="69" spans="1:7" ht="50.4">
      <c r="A69" s="33" t="s">
        <v>67</v>
      </c>
      <c r="B69" s="163" t="s">
        <v>275</v>
      </c>
      <c r="C69" s="104"/>
      <c r="D69" s="11" t="s">
        <v>274</v>
      </c>
      <c r="E69" s="65">
        <f>E70</f>
        <v>25</v>
      </c>
      <c r="F69" s="65">
        <f>F70</f>
        <v>16.8</v>
      </c>
      <c r="G69" s="65">
        <f>G70</f>
        <v>15</v>
      </c>
    </row>
    <row r="70" spans="1:7" ht="33.6">
      <c r="A70" s="33" t="s">
        <v>67</v>
      </c>
      <c r="B70" s="163" t="s">
        <v>275</v>
      </c>
      <c r="C70" s="104" t="s">
        <v>81</v>
      </c>
      <c r="D70" s="11" t="s">
        <v>82</v>
      </c>
      <c r="E70" s="65">
        <f>№4!F49</f>
        <v>25</v>
      </c>
      <c r="F70" s="65">
        <f>№4!G49</f>
        <v>16.8</v>
      </c>
      <c r="G70" s="65">
        <f>№4!H49</f>
        <v>15</v>
      </c>
    </row>
    <row r="71" spans="1:7" ht="33.6">
      <c r="A71" s="33" t="s">
        <v>67</v>
      </c>
      <c r="B71" s="163" t="s">
        <v>276</v>
      </c>
      <c r="C71" s="104"/>
      <c r="D71" s="11" t="s">
        <v>277</v>
      </c>
      <c r="E71" s="65">
        <f t="shared" ref="E71:G72" si="6">E72</f>
        <v>180</v>
      </c>
      <c r="F71" s="65">
        <f t="shared" si="6"/>
        <v>121</v>
      </c>
      <c r="G71" s="65">
        <f t="shared" si="6"/>
        <v>105</v>
      </c>
    </row>
    <row r="72" spans="1:7" ht="33.6">
      <c r="A72" s="33" t="s">
        <v>67</v>
      </c>
      <c r="B72" s="163" t="s">
        <v>278</v>
      </c>
      <c r="C72" s="104"/>
      <c r="D72" s="11" t="s">
        <v>279</v>
      </c>
      <c r="E72" s="65">
        <f t="shared" si="6"/>
        <v>180</v>
      </c>
      <c r="F72" s="65">
        <f t="shared" si="6"/>
        <v>121</v>
      </c>
      <c r="G72" s="65">
        <f t="shared" si="6"/>
        <v>105</v>
      </c>
    </row>
    <row r="73" spans="1:7">
      <c r="A73" s="33" t="s">
        <v>67</v>
      </c>
      <c r="B73" s="163" t="s">
        <v>278</v>
      </c>
      <c r="C73" s="17" t="s">
        <v>86</v>
      </c>
      <c r="D73" s="11" t="s">
        <v>87</v>
      </c>
      <c r="E73" s="65">
        <f>№4!F52</f>
        <v>180</v>
      </c>
      <c r="F73" s="65">
        <f>№4!G52</f>
        <v>121</v>
      </c>
      <c r="G73" s="65">
        <f>№4!H52</f>
        <v>105</v>
      </c>
    </row>
    <row r="74" spans="1:7" ht="50.4">
      <c r="A74" s="33" t="s">
        <v>67</v>
      </c>
      <c r="B74" s="163" t="s">
        <v>260</v>
      </c>
      <c r="C74" s="104"/>
      <c r="D74" s="11" t="s">
        <v>261</v>
      </c>
      <c r="E74" s="65">
        <f>E75</f>
        <v>55.1</v>
      </c>
      <c r="F74" s="65">
        <f>F75</f>
        <v>37</v>
      </c>
      <c r="G74" s="65">
        <f>G75</f>
        <v>32</v>
      </c>
    </row>
    <row r="75" spans="1:7" ht="33.6">
      <c r="A75" s="33" t="s">
        <v>67</v>
      </c>
      <c r="B75" s="163" t="s">
        <v>265</v>
      </c>
      <c r="C75" s="104"/>
      <c r="D75" s="11" t="s">
        <v>264</v>
      </c>
      <c r="E75" s="65">
        <f>E77+E76</f>
        <v>55.1</v>
      </c>
      <c r="F75" s="65">
        <f>F77+F76</f>
        <v>37</v>
      </c>
      <c r="G75" s="65">
        <f>G77+G76</f>
        <v>32</v>
      </c>
    </row>
    <row r="76" spans="1:7" ht="33.6">
      <c r="A76" s="33" t="s">
        <v>67</v>
      </c>
      <c r="B76" s="163" t="s">
        <v>265</v>
      </c>
      <c r="C76" s="104" t="s">
        <v>81</v>
      </c>
      <c r="D76" s="11" t="s">
        <v>82</v>
      </c>
      <c r="E76" s="65">
        <f>№4!F55</f>
        <v>42</v>
      </c>
      <c r="F76" s="65">
        <f>№4!G55</f>
        <v>22</v>
      </c>
      <c r="G76" s="65">
        <f>№4!H55</f>
        <v>17</v>
      </c>
    </row>
    <row r="77" spans="1:7" ht="21" customHeight="1">
      <c r="A77" s="33" t="s">
        <v>67</v>
      </c>
      <c r="B77" s="163" t="s">
        <v>265</v>
      </c>
      <c r="C77" s="17" t="s">
        <v>86</v>
      </c>
      <c r="D77" s="11" t="s">
        <v>87</v>
      </c>
      <c r="E77" s="65">
        <f>№4!F56</f>
        <v>13.100000000000001</v>
      </c>
      <c r="F77" s="65">
        <f>№4!G56</f>
        <v>15</v>
      </c>
      <c r="G77" s="65">
        <f>№4!H56</f>
        <v>15</v>
      </c>
    </row>
    <row r="78" spans="1:7" ht="21" customHeight="1">
      <c r="A78" s="33" t="s">
        <v>67</v>
      </c>
      <c r="B78" s="163" t="s">
        <v>425</v>
      </c>
      <c r="C78" s="104"/>
      <c r="D78" s="11" t="s">
        <v>424</v>
      </c>
      <c r="E78" s="65">
        <f>E79+E81</f>
        <v>298.3</v>
      </c>
      <c r="F78" s="65">
        <f>F79+F81</f>
        <v>298.3</v>
      </c>
      <c r="G78" s="65">
        <f>G79+G81</f>
        <v>298.3</v>
      </c>
    </row>
    <row r="79" spans="1:7" ht="50.4">
      <c r="A79" s="33" t="s">
        <v>67</v>
      </c>
      <c r="B79" s="163" t="s">
        <v>429</v>
      </c>
      <c r="C79" s="104"/>
      <c r="D79" s="11" t="s">
        <v>89</v>
      </c>
      <c r="E79" s="65">
        <f>E80</f>
        <v>45</v>
      </c>
      <c r="F79" s="65">
        <f>F80</f>
        <v>45</v>
      </c>
      <c r="G79" s="65">
        <f>G80</f>
        <v>45</v>
      </c>
    </row>
    <row r="80" spans="1:7" ht="67.2">
      <c r="A80" s="33" t="s">
        <v>67</v>
      </c>
      <c r="B80" s="163" t="s">
        <v>429</v>
      </c>
      <c r="C80" s="104" t="s">
        <v>80</v>
      </c>
      <c r="D80" s="11" t="s">
        <v>427</v>
      </c>
      <c r="E80" s="65">
        <f>№4!F59</f>
        <v>45</v>
      </c>
      <c r="F80" s="65">
        <f>№4!G59</f>
        <v>45</v>
      </c>
      <c r="G80" s="65">
        <f>№4!H59</f>
        <v>45</v>
      </c>
    </row>
    <row r="81" spans="1:7" ht="84">
      <c r="A81" s="33" t="s">
        <v>67</v>
      </c>
      <c r="B81" s="163" t="s">
        <v>368</v>
      </c>
      <c r="C81" s="104"/>
      <c r="D81" s="11" t="s">
        <v>369</v>
      </c>
      <c r="E81" s="65">
        <f>E82+E83</f>
        <v>253.3</v>
      </c>
      <c r="F81" s="65">
        <f>F82+F83</f>
        <v>253.3</v>
      </c>
      <c r="G81" s="65">
        <f>G82+G83</f>
        <v>253.3</v>
      </c>
    </row>
    <row r="82" spans="1:7" ht="67.2">
      <c r="A82" s="33" t="s">
        <v>67</v>
      </c>
      <c r="B82" s="163" t="s">
        <v>368</v>
      </c>
      <c r="C82" s="104" t="s">
        <v>80</v>
      </c>
      <c r="D82" s="11" t="s">
        <v>427</v>
      </c>
      <c r="E82" s="65">
        <f>№4!F61</f>
        <v>242.9</v>
      </c>
      <c r="F82" s="65">
        <f>№4!G61</f>
        <v>242.9</v>
      </c>
      <c r="G82" s="65">
        <f>№4!H61</f>
        <v>242.9</v>
      </c>
    </row>
    <row r="83" spans="1:7" ht="33.6">
      <c r="A83" s="33" t="s">
        <v>67</v>
      </c>
      <c r="B83" s="163" t="s">
        <v>368</v>
      </c>
      <c r="C83" s="104" t="s">
        <v>81</v>
      </c>
      <c r="D83" s="11" t="s">
        <v>82</v>
      </c>
      <c r="E83" s="65">
        <f>№4!F62</f>
        <v>10.4</v>
      </c>
      <c r="F83" s="65">
        <f>№4!G62</f>
        <v>10.4</v>
      </c>
      <c r="G83" s="65">
        <f>№4!H62</f>
        <v>10.4</v>
      </c>
    </row>
    <row r="84" spans="1:7" ht="50.4">
      <c r="A84" s="33" t="s">
        <v>67</v>
      </c>
      <c r="B84" s="33" t="s">
        <v>205</v>
      </c>
      <c r="C84" s="33"/>
      <c r="D84" s="31" t="s">
        <v>206</v>
      </c>
      <c r="E84" s="65">
        <f>E85</f>
        <v>14111.3</v>
      </c>
      <c r="F84" s="65">
        <f>F85</f>
        <v>6662.5</v>
      </c>
      <c r="G84" s="65">
        <f>G85</f>
        <v>6376.7</v>
      </c>
    </row>
    <row r="85" spans="1:7" ht="33.75" customHeight="1">
      <c r="A85" s="33" t="s">
        <v>67</v>
      </c>
      <c r="B85" s="33" t="s">
        <v>207</v>
      </c>
      <c r="C85" s="33"/>
      <c r="D85" s="31" t="s">
        <v>208</v>
      </c>
      <c r="E85" s="65">
        <f>E86+E88+E90+E92</f>
        <v>14111.3</v>
      </c>
      <c r="F85" s="65">
        <f>F86+F88+F90+F92</f>
        <v>6662.5</v>
      </c>
      <c r="G85" s="65">
        <f>G86+G88+G90+G92</f>
        <v>6376.7</v>
      </c>
    </row>
    <row r="86" spans="1:7" ht="33.6">
      <c r="A86" s="33" t="s">
        <v>67</v>
      </c>
      <c r="B86" s="33" t="s">
        <v>209</v>
      </c>
      <c r="C86" s="33"/>
      <c r="D86" s="31" t="s">
        <v>210</v>
      </c>
      <c r="E86" s="65">
        <f>E87</f>
        <v>2396.3000000000002</v>
      </c>
      <c r="F86" s="65">
        <f>F87</f>
        <v>1432.5</v>
      </c>
      <c r="G86" s="65">
        <f>G87</f>
        <v>1186.5</v>
      </c>
    </row>
    <row r="87" spans="1:7" ht="33.6">
      <c r="A87" s="33" t="s">
        <v>67</v>
      </c>
      <c r="B87" s="33" t="s">
        <v>209</v>
      </c>
      <c r="C87" s="104" t="s">
        <v>81</v>
      </c>
      <c r="D87" s="11" t="s">
        <v>82</v>
      </c>
      <c r="E87" s="65">
        <f>№4!F271</f>
        <v>2396.3000000000002</v>
      </c>
      <c r="F87" s="65">
        <f>№4!G271</f>
        <v>1432.5</v>
      </c>
      <c r="G87" s="65">
        <f>№4!H271</f>
        <v>1186.5</v>
      </c>
    </row>
    <row r="88" spans="1:7" ht="33.6">
      <c r="A88" s="33" t="s">
        <v>67</v>
      </c>
      <c r="B88" s="33" t="s">
        <v>211</v>
      </c>
      <c r="C88" s="33"/>
      <c r="D88" s="31" t="s">
        <v>212</v>
      </c>
      <c r="E88" s="65">
        <f>E89</f>
        <v>208</v>
      </c>
      <c r="F88" s="65">
        <f>F89</f>
        <v>140</v>
      </c>
      <c r="G88" s="65">
        <f>G89</f>
        <v>121</v>
      </c>
    </row>
    <row r="89" spans="1:7" ht="33.6">
      <c r="A89" s="33" t="s">
        <v>67</v>
      </c>
      <c r="B89" s="33" t="s">
        <v>211</v>
      </c>
      <c r="C89" s="104" t="s">
        <v>81</v>
      </c>
      <c r="D89" s="11" t="s">
        <v>82</v>
      </c>
      <c r="E89" s="65">
        <f>№4!F273</f>
        <v>208</v>
      </c>
      <c r="F89" s="65">
        <f>№4!G273</f>
        <v>140</v>
      </c>
      <c r="G89" s="65">
        <f>№4!H273</f>
        <v>121</v>
      </c>
    </row>
    <row r="90" spans="1:7">
      <c r="A90" s="33" t="s">
        <v>67</v>
      </c>
      <c r="B90" s="10" t="s">
        <v>214</v>
      </c>
      <c r="C90" s="10"/>
      <c r="D90" s="73" t="s">
        <v>213</v>
      </c>
      <c r="E90" s="65">
        <f>E91</f>
        <v>6339.5</v>
      </c>
      <c r="F90" s="65">
        <f>F91</f>
        <v>0</v>
      </c>
      <c r="G90" s="65">
        <f>G91</f>
        <v>0</v>
      </c>
    </row>
    <row r="91" spans="1:7">
      <c r="A91" s="33" t="s">
        <v>67</v>
      </c>
      <c r="B91" s="10" t="s">
        <v>214</v>
      </c>
      <c r="C91" s="10" t="s">
        <v>83</v>
      </c>
      <c r="D91" s="32" t="s">
        <v>84</v>
      </c>
      <c r="E91" s="65">
        <f>№4!F275</f>
        <v>6339.5</v>
      </c>
      <c r="F91" s="65">
        <f>№4!G275</f>
        <v>0</v>
      </c>
      <c r="G91" s="65">
        <f>№4!H275</f>
        <v>0</v>
      </c>
    </row>
    <row r="92" spans="1:7">
      <c r="A92" s="33" t="s">
        <v>67</v>
      </c>
      <c r="B92" s="10" t="s">
        <v>215</v>
      </c>
      <c r="C92" s="10"/>
      <c r="D92" s="32" t="s">
        <v>424</v>
      </c>
      <c r="E92" s="65">
        <f>E93</f>
        <v>5167.5</v>
      </c>
      <c r="F92" s="65">
        <f>F93</f>
        <v>5090</v>
      </c>
      <c r="G92" s="65">
        <f>G93</f>
        <v>5069.2</v>
      </c>
    </row>
    <row r="93" spans="1:7" ht="67.2">
      <c r="A93" s="33" t="s">
        <v>67</v>
      </c>
      <c r="B93" s="10" t="s">
        <v>216</v>
      </c>
      <c r="C93" s="10"/>
      <c r="D93" s="32" t="s">
        <v>88</v>
      </c>
      <c r="E93" s="65">
        <f>E94+E95</f>
        <v>5167.5</v>
      </c>
      <c r="F93" s="65">
        <f>F94+F95</f>
        <v>5090</v>
      </c>
      <c r="G93" s="65">
        <f>G94+G95</f>
        <v>5069.2</v>
      </c>
    </row>
    <row r="94" spans="1:7" ht="67.2">
      <c r="A94" s="33" t="s">
        <v>67</v>
      </c>
      <c r="B94" s="10" t="s">
        <v>216</v>
      </c>
      <c r="C94" s="104" t="s">
        <v>80</v>
      </c>
      <c r="D94" s="11" t="s">
        <v>427</v>
      </c>
      <c r="E94" s="65">
        <f>№4!F278</f>
        <v>4938.3</v>
      </c>
      <c r="F94" s="65">
        <f>№4!G278</f>
        <v>4936.3</v>
      </c>
      <c r="G94" s="65">
        <f>№4!H278</f>
        <v>4935.7</v>
      </c>
    </row>
    <row r="95" spans="1:7" ht="33.6">
      <c r="A95" s="33" t="s">
        <v>67</v>
      </c>
      <c r="B95" s="10" t="s">
        <v>216</v>
      </c>
      <c r="C95" s="104" t="s">
        <v>81</v>
      </c>
      <c r="D95" s="11" t="s">
        <v>82</v>
      </c>
      <c r="E95" s="65">
        <f>№4!F279</f>
        <v>229.2</v>
      </c>
      <c r="F95" s="65">
        <f>№4!G279</f>
        <v>153.69999999999999</v>
      </c>
      <c r="G95" s="65">
        <f>№4!H279</f>
        <v>133.5</v>
      </c>
    </row>
    <row r="96" spans="1:7" ht="50.4">
      <c r="A96" s="33" t="s">
        <v>67</v>
      </c>
      <c r="B96" s="10" t="s">
        <v>444</v>
      </c>
      <c r="C96" s="104"/>
      <c r="D96" s="106" t="s">
        <v>443</v>
      </c>
      <c r="E96" s="65">
        <f>E97+E102+E105</f>
        <v>1741.1</v>
      </c>
      <c r="F96" s="65">
        <f>F97+F102+F105</f>
        <v>559.1</v>
      </c>
      <c r="G96" s="65">
        <f>G97+G102+G105</f>
        <v>559.1</v>
      </c>
    </row>
    <row r="97" spans="1:7" ht="33.6">
      <c r="A97" s="33" t="s">
        <v>67</v>
      </c>
      <c r="B97" s="10" t="s">
        <v>357</v>
      </c>
      <c r="C97" s="104"/>
      <c r="D97" s="106" t="s">
        <v>353</v>
      </c>
      <c r="E97" s="65">
        <f>E98+E100</f>
        <v>1712.7</v>
      </c>
      <c r="F97" s="65">
        <f>F98+F100</f>
        <v>523.1</v>
      </c>
      <c r="G97" s="65">
        <f>G98+G100</f>
        <v>523.1</v>
      </c>
    </row>
    <row r="98" spans="1:7" ht="50.4">
      <c r="A98" s="33" t="s">
        <v>67</v>
      </c>
      <c r="B98" s="10" t="s">
        <v>366</v>
      </c>
      <c r="C98" s="10"/>
      <c r="D98" s="107" t="s">
        <v>367</v>
      </c>
      <c r="E98" s="65">
        <f>E99</f>
        <v>1441.7</v>
      </c>
      <c r="F98" s="65">
        <f>F99</f>
        <v>523.1</v>
      </c>
      <c r="G98" s="65">
        <f>G99</f>
        <v>523.1</v>
      </c>
    </row>
    <row r="99" spans="1:7" ht="33.6">
      <c r="A99" s="33" t="s">
        <v>67</v>
      </c>
      <c r="B99" s="10" t="s">
        <v>366</v>
      </c>
      <c r="C99" s="101" t="s">
        <v>81</v>
      </c>
      <c r="D99" s="106" t="s">
        <v>82</v>
      </c>
      <c r="E99" s="65">
        <f>№4!F249</f>
        <v>1441.7</v>
      </c>
      <c r="F99" s="65">
        <f>№4!G249</f>
        <v>523.1</v>
      </c>
      <c r="G99" s="65">
        <f>№4!H249</f>
        <v>523.1</v>
      </c>
    </row>
    <row r="100" spans="1:7" ht="67.2">
      <c r="A100" s="33" t="s">
        <v>67</v>
      </c>
      <c r="B100" s="10" t="s">
        <v>520</v>
      </c>
      <c r="C100" s="104"/>
      <c r="D100" s="32" t="s">
        <v>496</v>
      </c>
      <c r="E100" s="65">
        <f>E101</f>
        <v>271</v>
      </c>
      <c r="F100" s="65">
        <f>F101</f>
        <v>0</v>
      </c>
      <c r="G100" s="65">
        <f>G101</f>
        <v>0</v>
      </c>
    </row>
    <row r="101" spans="1:7" ht="33.6">
      <c r="A101" s="33" t="s">
        <v>67</v>
      </c>
      <c r="B101" s="10" t="s">
        <v>520</v>
      </c>
      <c r="C101" s="104" t="s">
        <v>81</v>
      </c>
      <c r="D101" s="11" t="s">
        <v>82</v>
      </c>
      <c r="E101" s="65">
        <f>№4!F251</f>
        <v>271</v>
      </c>
      <c r="F101" s="65">
        <f>№4!G251</f>
        <v>0</v>
      </c>
      <c r="G101" s="65">
        <f>№4!H251</f>
        <v>0</v>
      </c>
    </row>
    <row r="102" spans="1:7">
      <c r="A102" s="33" t="s">
        <v>67</v>
      </c>
      <c r="B102" s="10" t="s">
        <v>373</v>
      </c>
      <c r="C102" s="10"/>
      <c r="D102" s="107" t="s">
        <v>158</v>
      </c>
      <c r="E102" s="65">
        <f t="shared" ref="E102:G103" si="7">E103</f>
        <v>4.1000000000000014</v>
      </c>
      <c r="F102" s="65">
        <f t="shared" si="7"/>
        <v>36</v>
      </c>
      <c r="G102" s="65">
        <f t="shared" si="7"/>
        <v>36</v>
      </c>
    </row>
    <row r="103" spans="1:7" ht="50.4">
      <c r="A103" s="33" t="s">
        <v>67</v>
      </c>
      <c r="B103" s="10" t="s">
        <v>374</v>
      </c>
      <c r="C103" s="10"/>
      <c r="D103" s="107" t="s">
        <v>159</v>
      </c>
      <c r="E103" s="65">
        <f t="shared" si="7"/>
        <v>4.1000000000000014</v>
      </c>
      <c r="F103" s="65">
        <f t="shared" si="7"/>
        <v>36</v>
      </c>
      <c r="G103" s="65">
        <f t="shared" si="7"/>
        <v>36</v>
      </c>
    </row>
    <row r="104" spans="1:7" ht="33.6">
      <c r="A104" s="33" t="s">
        <v>67</v>
      </c>
      <c r="B104" s="10" t="s">
        <v>374</v>
      </c>
      <c r="C104" s="101" t="s">
        <v>81</v>
      </c>
      <c r="D104" s="106" t="s">
        <v>82</v>
      </c>
      <c r="E104" s="65">
        <f>№4!F254</f>
        <v>4.1000000000000014</v>
      </c>
      <c r="F104" s="65">
        <f>№4!G254</f>
        <v>36</v>
      </c>
      <c r="G104" s="65">
        <f>№4!H254</f>
        <v>36</v>
      </c>
    </row>
    <row r="105" spans="1:7">
      <c r="A105" s="33" t="s">
        <v>67</v>
      </c>
      <c r="B105" s="5">
        <v>9900000</v>
      </c>
      <c r="C105" s="185"/>
      <c r="D105" s="107" t="s">
        <v>434</v>
      </c>
      <c r="E105" s="65">
        <f>E106</f>
        <v>24.3</v>
      </c>
      <c r="F105" s="65">
        <f t="shared" ref="F105:G107" si="8">F106</f>
        <v>0</v>
      </c>
      <c r="G105" s="65">
        <f t="shared" si="8"/>
        <v>0</v>
      </c>
    </row>
    <row r="106" spans="1:7">
      <c r="A106" s="33" t="s">
        <v>67</v>
      </c>
      <c r="B106" s="5">
        <v>9930000</v>
      </c>
      <c r="C106" s="10"/>
      <c r="D106" s="32" t="s">
        <v>504</v>
      </c>
      <c r="E106" s="65">
        <f>E107</f>
        <v>24.3</v>
      </c>
      <c r="F106" s="65">
        <f t="shared" si="8"/>
        <v>0</v>
      </c>
      <c r="G106" s="65">
        <f t="shared" si="8"/>
        <v>0</v>
      </c>
    </row>
    <row r="107" spans="1:7">
      <c r="A107" s="33" t="s">
        <v>67</v>
      </c>
      <c r="B107" s="5">
        <v>9931000</v>
      </c>
      <c r="C107" s="10"/>
      <c r="D107" s="32" t="s">
        <v>213</v>
      </c>
      <c r="E107" s="65">
        <f>E108</f>
        <v>24.3</v>
      </c>
      <c r="F107" s="65">
        <f t="shared" si="8"/>
        <v>0</v>
      </c>
      <c r="G107" s="65">
        <f t="shared" si="8"/>
        <v>0</v>
      </c>
    </row>
    <row r="108" spans="1:7">
      <c r="A108" s="33" t="s">
        <v>67</v>
      </c>
      <c r="B108" s="5">
        <v>9931000</v>
      </c>
      <c r="C108" s="10" t="s">
        <v>83</v>
      </c>
      <c r="D108" s="32" t="s">
        <v>84</v>
      </c>
      <c r="E108" s="65">
        <f>№4!F258</f>
        <v>24.3</v>
      </c>
      <c r="F108" s="65">
        <f>№4!G258</f>
        <v>0</v>
      </c>
      <c r="G108" s="65">
        <f>№4!H258</f>
        <v>0</v>
      </c>
    </row>
    <row r="109" spans="1:7" s="49" customFormat="1" ht="33.6">
      <c r="A109" s="34" t="s">
        <v>60</v>
      </c>
      <c r="B109" s="34"/>
      <c r="C109" s="34"/>
      <c r="D109" s="35" t="s">
        <v>25</v>
      </c>
      <c r="E109" s="66">
        <f>E110+E119</f>
        <v>8670.4</v>
      </c>
      <c r="F109" s="66">
        <f>F110+F119</f>
        <v>8213.6999999999989</v>
      </c>
      <c r="G109" s="66">
        <f>G110+G119</f>
        <v>8096.2</v>
      </c>
    </row>
    <row r="110" spans="1:7">
      <c r="A110" s="33" t="s">
        <v>90</v>
      </c>
      <c r="B110" s="163"/>
      <c r="C110" s="104"/>
      <c r="D110" s="11" t="s">
        <v>91</v>
      </c>
      <c r="E110" s="65">
        <f t="shared" ref="E110:G111" si="9">E111</f>
        <v>2023.3</v>
      </c>
      <c r="F110" s="65">
        <f t="shared" si="9"/>
        <v>2012.3</v>
      </c>
      <c r="G110" s="65">
        <f t="shared" si="9"/>
        <v>2012.3</v>
      </c>
    </row>
    <row r="111" spans="1:7" ht="50.4">
      <c r="A111" s="33" t="s">
        <v>90</v>
      </c>
      <c r="B111" s="163" t="s">
        <v>423</v>
      </c>
      <c r="C111" s="104"/>
      <c r="D111" s="31" t="s">
        <v>389</v>
      </c>
      <c r="E111" s="65">
        <f t="shared" si="9"/>
        <v>2023.3</v>
      </c>
      <c r="F111" s="65">
        <f t="shared" si="9"/>
        <v>2012.3</v>
      </c>
      <c r="G111" s="65">
        <f t="shared" si="9"/>
        <v>2012.3</v>
      </c>
    </row>
    <row r="112" spans="1:7" ht="20.25" customHeight="1">
      <c r="A112" s="33" t="s">
        <v>90</v>
      </c>
      <c r="B112" s="163" t="s">
        <v>425</v>
      </c>
      <c r="C112" s="104"/>
      <c r="D112" s="11" t="s">
        <v>424</v>
      </c>
      <c r="E112" s="65">
        <f>E113+E115</f>
        <v>2023.3</v>
      </c>
      <c r="F112" s="65">
        <f>F113+F115</f>
        <v>2012.3</v>
      </c>
      <c r="G112" s="65">
        <f>G113+G115</f>
        <v>2012.3</v>
      </c>
    </row>
    <row r="113" spans="1:7" ht="50.4">
      <c r="A113" s="33" t="s">
        <v>90</v>
      </c>
      <c r="B113" s="163" t="s">
        <v>429</v>
      </c>
      <c r="C113" s="104"/>
      <c r="D113" s="11" t="s">
        <v>89</v>
      </c>
      <c r="E113" s="65">
        <f>E114</f>
        <v>619.29999999999995</v>
      </c>
      <c r="F113" s="65">
        <f>F114</f>
        <v>619.29999999999995</v>
      </c>
      <c r="G113" s="65">
        <f>G114</f>
        <v>619.29999999999995</v>
      </c>
    </row>
    <row r="114" spans="1:7" ht="67.2">
      <c r="A114" s="33" t="s">
        <v>90</v>
      </c>
      <c r="B114" s="163" t="s">
        <v>429</v>
      </c>
      <c r="C114" s="101" t="s">
        <v>80</v>
      </c>
      <c r="D114" s="11" t="s">
        <v>427</v>
      </c>
      <c r="E114" s="65">
        <f>№4!F68</f>
        <v>619.29999999999995</v>
      </c>
      <c r="F114" s="65">
        <f>№4!G68</f>
        <v>619.29999999999995</v>
      </c>
      <c r="G114" s="65">
        <f>№4!H68</f>
        <v>619.29999999999995</v>
      </c>
    </row>
    <row r="115" spans="1:7" ht="117.6">
      <c r="A115" s="33" t="s">
        <v>90</v>
      </c>
      <c r="B115" s="163" t="s">
        <v>477</v>
      </c>
      <c r="C115" s="101"/>
      <c r="D115" s="11" t="s">
        <v>478</v>
      </c>
      <c r="E115" s="65">
        <f>E116+E117+E118</f>
        <v>1404</v>
      </c>
      <c r="F115" s="65">
        <f>F116+F117+F118</f>
        <v>1393</v>
      </c>
      <c r="G115" s="65">
        <f>G116+G117+G118</f>
        <v>1393</v>
      </c>
    </row>
    <row r="116" spans="1:7" ht="67.2">
      <c r="A116" s="33" t="s">
        <v>90</v>
      </c>
      <c r="B116" s="163" t="s">
        <v>477</v>
      </c>
      <c r="C116" s="101" t="s">
        <v>80</v>
      </c>
      <c r="D116" s="11" t="s">
        <v>427</v>
      </c>
      <c r="E116" s="65">
        <f>№4!F70</f>
        <v>1138.4000000000001</v>
      </c>
      <c r="F116" s="65">
        <f>№4!G70</f>
        <v>1138.4000000000001</v>
      </c>
      <c r="G116" s="65">
        <f>№4!H70</f>
        <v>1138.4000000000001</v>
      </c>
    </row>
    <row r="117" spans="1:7" ht="33.6">
      <c r="A117" s="33" t="s">
        <v>90</v>
      </c>
      <c r="B117" s="163" t="s">
        <v>477</v>
      </c>
      <c r="C117" s="101" t="s">
        <v>81</v>
      </c>
      <c r="D117" s="11" t="s">
        <v>82</v>
      </c>
      <c r="E117" s="65">
        <f>№4!F71</f>
        <v>243.3</v>
      </c>
      <c r="F117" s="65">
        <f>№4!G71</f>
        <v>232.3</v>
      </c>
      <c r="G117" s="65">
        <f>№4!H71</f>
        <v>232.3</v>
      </c>
    </row>
    <row r="118" spans="1:7" ht="25.5" customHeight="1">
      <c r="A118" s="33" t="s">
        <v>90</v>
      </c>
      <c r="B118" s="163" t="s">
        <v>477</v>
      </c>
      <c r="C118" s="102" t="s">
        <v>83</v>
      </c>
      <c r="D118" s="103" t="s">
        <v>84</v>
      </c>
      <c r="E118" s="65">
        <f>№4!F72</f>
        <v>22.3</v>
      </c>
      <c r="F118" s="65">
        <f>№4!G72</f>
        <v>22.3</v>
      </c>
      <c r="G118" s="65">
        <f>№4!H72</f>
        <v>22.3</v>
      </c>
    </row>
    <row r="119" spans="1:7" ht="33.6">
      <c r="A119" s="33" t="s">
        <v>51</v>
      </c>
      <c r="B119" s="163"/>
      <c r="C119" s="104"/>
      <c r="D119" s="11" t="s">
        <v>469</v>
      </c>
      <c r="E119" s="65">
        <f>E120</f>
        <v>6647.1</v>
      </c>
      <c r="F119" s="65">
        <f t="shared" ref="F119:G122" si="10">F120</f>
        <v>6201.4</v>
      </c>
      <c r="G119" s="65">
        <f t="shared" si="10"/>
        <v>6083.9</v>
      </c>
    </row>
    <row r="120" spans="1:7" ht="50.4">
      <c r="A120" s="33" t="s">
        <v>51</v>
      </c>
      <c r="B120" s="163" t="s">
        <v>423</v>
      </c>
      <c r="C120" s="104"/>
      <c r="D120" s="31" t="s">
        <v>389</v>
      </c>
      <c r="E120" s="65">
        <f>E121</f>
        <v>6647.1</v>
      </c>
      <c r="F120" s="65">
        <f t="shared" si="10"/>
        <v>6201.4</v>
      </c>
      <c r="G120" s="65">
        <f t="shared" si="10"/>
        <v>6083.9</v>
      </c>
    </row>
    <row r="121" spans="1:7" ht="33.6">
      <c r="A121" s="33" t="s">
        <v>51</v>
      </c>
      <c r="B121" s="163" t="s">
        <v>280</v>
      </c>
      <c r="C121" s="104"/>
      <c r="D121" s="11" t="s">
        <v>281</v>
      </c>
      <c r="E121" s="65">
        <f>E122</f>
        <v>6647.1</v>
      </c>
      <c r="F121" s="65">
        <f t="shared" si="10"/>
        <v>6201.4</v>
      </c>
      <c r="G121" s="65">
        <f t="shared" si="10"/>
        <v>6083.9</v>
      </c>
    </row>
    <row r="122" spans="1:7" ht="33.6">
      <c r="A122" s="33" t="s">
        <v>51</v>
      </c>
      <c r="B122" s="163" t="s">
        <v>283</v>
      </c>
      <c r="C122" s="104"/>
      <c r="D122" s="11" t="s">
        <v>282</v>
      </c>
      <c r="E122" s="65">
        <f>E123</f>
        <v>6647.1</v>
      </c>
      <c r="F122" s="65">
        <f t="shared" si="10"/>
        <v>6201.4</v>
      </c>
      <c r="G122" s="65">
        <f t="shared" si="10"/>
        <v>6083.9</v>
      </c>
    </row>
    <row r="123" spans="1:7" ht="33.6">
      <c r="A123" s="33" t="s">
        <v>51</v>
      </c>
      <c r="B123" s="163" t="s">
        <v>283</v>
      </c>
      <c r="C123" s="17">
        <v>600</v>
      </c>
      <c r="D123" s="11" t="s">
        <v>131</v>
      </c>
      <c r="E123" s="65">
        <f>№4!F77</f>
        <v>6647.1</v>
      </c>
      <c r="F123" s="65">
        <f>№4!G77</f>
        <v>6201.4</v>
      </c>
      <c r="G123" s="65">
        <f>№4!H77</f>
        <v>6083.9</v>
      </c>
    </row>
    <row r="124" spans="1:7" s="49" customFormat="1">
      <c r="A124" s="34" t="s">
        <v>61</v>
      </c>
      <c r="B124" s="34"/>
      <c r="C124" s="34"/>
      <c r="D124" s="35" t="s">
        <v>26</v>
      </c>
      <c r="E124" s="66">
        <f>E125+E130+E147</f>
        <v>49186.8</v>
      </c>
      <c r="F124" s="66">
        <f>F125+F130+F147</f>
        <v>8831</v>
      </c>
      <c r="G124" s="66">
        <f>G125+G130+G147</f>
        <v>8850.7000000000007</v>
      </c>
    </row>
    <row r="125" spans="1:7">
      <c r="A125" s="33" t="s">
        <v>337</v>
      </c>
      <c r="B125" s="163"/>
      <c r="C125" s="17"/>
      <c r="D125" s="39" t="s">
        <v>338</v>
      </c>
      <c r="E125" s="65">
        <f>E126</f>
        <v>0</v>
      </c>
      <c r="F125" s="65">
        <f t="shared" ref="F125:G128" si="11">F126</f>
        <v>741.2</v>
      </c>
      <c r="G125" s="65">
        <f t="shared" si="11"/>
        <v>445.6</v>
      </c>
    </row>
    <row r="126" spans="1:7" ht="50.4">
      <c r="A126" s="33" t="s">
        <v>337</v>
      </c>
      <c r="B126" s="163" t="s">
        <v>316</v>
      </c>
      <c r="C126" s="17"/>
      <c r="D126" s="11" t="s">
        <v>312</v>
      </c>
      <c r="E126" s="65">
        <f>E127</f>
        <v>0</v>
      </c>
      <c r="F126" s="65">
        <f t="shared" si="11"/>
        <v>741.2</v>
      </c>
      <c r="G126" s="65">
        <f t="shared" si="11"/>
        <v>445.6</v>
      </c>
    </row>
    <row r="127" spans="1:7" ht="33.6">
      <c r="A127" s="33" t="s">
        <v>337</v>
      </c>
      <c r="B127" s="163" t="s">
        <v>323</v>
      </c>
      <c r="C127" s="17"/>
      <c r="D127" s="11" t="s">
        <v>324</v>
      </c>
      <c r="E127" s="65">
        <f>E128</f>
        <v>0</v>
      </c>
      <c r="F127" s="65">
        <f t="shared" si="11"/>
        <v>741.2</v>
      </c>
      <c r="G127" s="65">
        <f t="shared" si="11"/>
        <v>445.6</v>
      </c>
    </row>
    <row r="128" spans="1:7" ht="84">
      <c r="A128" s="33" t="s">
        <v>337</v>
      </c>
      <c r="B128" s="163" t="s">
        <v>339</v>
      </c>
      <c r="C128" s="17"/>
      <c r="D128" s="11" t="s">
        <v>340</v>
      </c>
      <c r="E128" s="65">
        <f>E129</f>
        <v>0</v>
      </c>
      <c r="F128" s="65">
        <f t="shared" si="11"/>
        <v>741.2</v>
      </c>
      <c r="G128" s="65">
        <f t="shared" si="11"/>
        <v>445.6</v>
      </c>
    </row>
    <row r="129" spans="1:7" ht="33.6">
      <c r="A129" s="33" t="s">
        <v>337</v>
      </c>
      <c r="B129" s="163" t="s">
        <v>339</v>
      </c>
      <c r="C129" s="101" t="s">
        <v>81</v>
      </c>
      <c r="D129" s="11" t="s">
        <v>82</v>
      </c>
      <c r="E129" s="65">
        <f>№4!F83</f>
        <v>0</v>
      </c>
      <c r="F129" s="65">
        <f>№4!G83</f>
        <v>741.2</v>
      </c>
      <c r="G129" s="65">
        <f>№4!H83</f>
        <v>445.6</v>
      </c>
    </row>
    <row r="130" spans="1:7">
      <c r="A130" s="33" t="s">
        <v>451</v>
      </c>
      <c r="B130" s="163"/>
      <c r="C130" s="17"/>
      <c r="D130" s="27" t="s">
        <v>452</v>
      </c>
      <c r="E130" s="65">
        <f t="shared" ref="E130:G131" si="12">E131</f>
        <v>48391.600000000006</v>
      </c>
      <c r="F130" s="65">
        <f t="shared" si="12"/>
        <v>7556.7</v>
      </c>
      <c r="G130" s="65">
        <f t="shared" si="12"/>
        <v>7941.9</v>
      </c>
    </row>
    <row r="131" spans="1:7" ht="50.4">
      <c r="A131" s="33" t="s">
        <v>451</v>
      </c>
      <c r="B131" s="163" t="s">
        <v>284</v>
      </c>
      <c r="C131" s="17"/>
      <c r="D131" s="11" t="s">
        <v>285</v>
      </c>
      <c r="E131" s="65">
        <f t="shared" si="12"/>
        <v>48391.600000000006</v>
      </c>
      <c r="F131" s="65">
        <f t="shared" si="12"/>
        <v>7556.7</v>
      </c>
      <c r="G131" s="65">
        <f t="shared" si="12"/>
        <v>7941.9</v>
      </c>
    </row>
    <row r="132" spans="1:7" ht="38.25" customHeight="1">
      <c r="A132" s="33" t="s">
        <v>451</v>
      </c>
      <c r="B132" s="163" t="s">
        <v>286</v>
      </c>
      <c r="C132" s="17"/>
      <c r="D132" s="11" t="s">
        <v>287</v>
      </c>
      <c r="E132" s="65">
        <f>E133+E139+E141+E135+E145+E143+E137</f>
        <v>48391.600000000006</v>
      </c>
      <c r="F132" s="65">
        <f>F133+F139+F141+F135+F145+F143+F137</f>
        <v>7556.7</v>
      </c>
      <c r="G132" s="65">
        <f>G133+G139+G141+G135+G145+G143+G137</f>
        <v>7941.9</v>
      </c>
    </row>
    <row r="133" spans="1:7" ht="50.4">
      <c r="A133" s="33" t="s">
        <v>451</v>
      </c>
      <c r="B133" s="163" t="s">
        <v>288</v>
      </c>
      <c r="C133" s="17"/>
      <c r="D133" s="11" t="s">
        <v>289</v>
      </c>
      <c r="E133" s="65">
        <f>E134</f>
        <v>16184.199999999999</v>
      </c>
      <c r="F133" s="65">
        <f>F134</f>
        <v>7556.7</v>
      </c>
      <c r="G133" s="65">
        <f>G134</f>
        <v>7941.9</v>
      </c>
    </row>
    <row r="134" spans="1:7" ht="33.6">
      <c r="A134" s="36" t="s">
        <v>451</v>
      </c>
      <c r="B134" s="161" t="s">
        <v>288</v>
      </c>
      <c r="C134" s="102" t="s">
        <v>81</v>
      </c>
      <c r="D134" s="75" t="s">
        <v>82</v>
      </c>
      <c r="E134" s="65">
        <f>№4!F88</f>
        <v>16184.199999999999</v>
      </c>
      <c r="F134" s="65">
        <f>№4!G88</f>
        <v>7556.7</v>
      </c>
      <c r="G134" s="65">
        <f>№4!H88</f>
        <v>7941.9</v>
      </c>
    </row>
    <row r="135" spans="1:7" s="80" customFormat="1" ht="50.4">
      <c r="A135" s="33" t="s">
        <v>451</v>
      </c>
      <c r="B135" s="13" t="s">
        <v>485</v>
      </c>
      <c r="C135" s="104"/>
      <c r="D135" s="11" t="s">
        <v>486</v>
      </c>
      <c r="E135" s="79">
        <f>E136</f>
        <v>2000</v>
      </c>
      <c r="F135" s="79">
        <f>F136</f>
        <v>0</v>
      </c>
      <c r="G135" s="79">
        <f>G136</f>
        <v>0</v>
      </c>
    </row>
    <row r="136" spans="1:7" s="80" customFormat="1" ht="33.6">
      <c r="A136" s="36" t="s">
        <v>451</v>
      </c>
      <c r="B136" s="13" t="s">
        <v>485</v>
      </c>
      <c r="C136" s="104" t="s">
        <v>81</v>
      </c>
      <c r="D136" s="11" t="s">
        <v>82</v>
      </c>
      <c r="E136" s="79">
        <f>№4!F90</f>
        <v>2000</v>
      </c>
      <c r="F136" s="79">
        <f>№4!G90</f>
        <v>0</v>
      </c>
      <c r="G136" s="79">
        <f>№4!H90</f>
        <v>0</v>
      </c>
    </row>
    <row r="137" spans="1:7" s="80" customFormat="1" ht="33.6">
      <c r="A137" s="33" t="s">
        <v>451</v>
      </c>
      <c r="B137" s="13" t="s">
        <v>518</v>
      </c>
      <c r="C137" s="104"/>
      <c r="D137" s="11" t="s">
        <v>519</v>
      </c>
      <c r="E137" s="79">
        <f>E138</f>
        <v>495.8</v>
      </c>
      <c r="F137" s="79">
        <f>F138</f>
        <v>0</v>
      </c>
      <c r="G137" s="79">
        <f>G138</f>
        <v>0</v>
      </c>
    </row>
    <row r="138" spans="1:7" s="80" customFormat="1" ht="33.6">
      <c r="A138" s="33" t="s">
        <v>451</v>
      </c>
      <c r="B138" s="13" t="s">
        <v>518</v>
      </c>
      <c r="C138" s="104" t="s">
        <v>81</v>
      </c>
      <c r="D138" s="11" t="s">
        <v>82</v>
      </c>
      <c r="E138" s="79">
        <f>№4!F92</f>
        <v>495.8</v>
      </c>
      <c r="F138" s="79">
        <f>№4!G92</f>
        <v>0</v>
      </c>
      <c r="G138" s="79">
        <f>№4!H92</f>
        <v>0</v>
      </c>
    </row>
    <row r="139" spans="1:7" ht="50.4">
      <c r="A139" s="33" t="s">
        <v>451</v>
      </c>
      <c r="B139" s="163" t="s">
        <v>108</v>
      </c>
      <c r="C139" s="104"/>
      <c r="D139" s="11" t="s">
        <v>392</v>
      </c>
      <c r="E139" s="65">
        <f>E140</f>
        <v>2370.0999999999995</v>
      </c>
      <c r="F139" s="65">
        <f>F140</f>
        <v>0</v>
      </c>
      <c r="G139" s="65">
        <f>G140</f>
        <v>0</v>
      </c>
    </row>
    <row r="140" spans="1:7" ht="33.6">
      <c r="A140" s="33" t="s">
        <v>451</v>
      </c>
      <c r="B140" s="163" t="s">
        <v>108</v>
      </c>
      <c r="C140" s="102" t="s">
        <v>81</v>
      </c>
      <c r="D140" s="75" t="s">
        <v>82</v>
      </c>
      <c r="E140" s="65">
        <f>№4!F94</f>
        <v>2370.0999999999995</v>
      </c>
      <c r="F140" s="65">
        <f>№4!G94</f>
        <v>0</v>
      </c>
      <c r="G140" s="65">
        <f>№4!H94</f>
        <v>0</v>
      </c>
    </row>
    <row r="141" spans="1:7" ht="33.6">
      <c r="A141" s="33" t="s">
        <v>451</v>
      </c>
      <c r="B141" s="163" t="s">
        <v>403</v>
      </c>
      <c r="C141" s="104"/>
      <c r="D141" s="11" t="s">
        <v>404</v>
      </c>
      <c r="E141" s="65">
        <f>E142</f>
        <v>3205.7</v>
      </c>
      <c r="F141" s="65">
        <f>F142</f>
        <v>0</v>
      </c>
      <c r="G141" s="65">
        <f>G142</f>
        <v>0</v>
      </c>
    </row>
    <row r="142" spans="1:7" ht="33.6">
      <c r="A142" s="33" t="s">
        <v>451</v>
      </c>
      <c r="B142" s="163" t="s">
        <v>403</v>
      </c>
      <c r="C142" s="104" t="s">
        <v>81</v>
      </c>
      <c r="D142" s="11" t="s">
        <v>82</v>
      </c>
      <c r="E142" s="65">
        <f>№4!F96</f>
        <v>3205.7</v>
      </c>
      <c r="F142" s="65">
        <f>№4!G96</f>
        <v>0</v>
      </c>
      <c r="G142" s="65">
        <f>№4!H96</f>
        <v>0</v>
      </c>
    </row>
    <row r="143" spans="1:7" ht="50.4">
      <c r="A143" s="33" t="s">
        <v>451</v>
      </c>
      <c r="B143" s="13" t="s">
        <v>511</v>
      </c>
      <c r="C143" s="104"/>
      <c r="D143" s="11" t="s">
        <v>513</v>
      </c>
      <c r="E143" s="65">
        <f>E144</f>
        <v>13229.5</v>
      </c>
      <c r="F143" s="65">
        <f>F144</f>
        <v>0</v>
      </c>
      <c r="G143" s="65">
        <f>G144</f>
        <v>0</v>
      </c>
    </row>
    <row r="144" spans="1:7" ht="33.6">
      <c r="A144" s="33" t="s">
        <v>451</v>
      </c>
      <c r="B144" s="13" t="s">
        <v>511</v>
      </c>
      <c r="C144" s="104" t="s">
        <v>81</v>
      </c>
      <c r="D144" s="11" t="s">
        <v>82</v>
      </c>
      <c r="E144" s="65">
        <f>№4!F98</f>
        <v>13229.5</v>
      </c>
      <c r="F144" s="65">
        <f>№4!G98</f>
        <v>0</v>
      </c>
      <c r="G144" s="65">
        <f>№4!H98</f>
        <v>0</v>
      </c>
    </row>
    <row r="145" spans="1:7" ht="67.2">
      <c r="A145" s="33" t="s">
        <v>451</v>
      </c>
      <c r="B145" s="13" t="s">
        <v>494</v>
      </c>
      <c r="C145" s="104"/>
      <c r="D145" s="11" t="s">
        <v>500</v>
      </c>
      <c r="E145" s="65">
        <f>E146</f>
        <v>10906.3</v>
      </c>
      <c r="F145" s="65">
        <f>F146</f>
        <v>0</v>
      </c>
      <c r="G145" s="65">
        <f>G146</f>
        <v>0</v>
      </c>
    </row>
    <row r="146" spans="1:7" ht="33.6">
      <c r="A146" s="33" t="s">
        <v>451</v>
      </c>
      <c r="B146" s="13" t="s">
        <v>494</v>
      </c>
      <c r="C146" s="104" t="s">
        <v>81</v>
      </c>
      <c r="D146" s="11" t="s">
        <v>82</v>
      </c>
      <c r="E146" s="65">
        <f>№4!F100</f>
        <v>10906.3</v>
      </c>
      <c r="F146" s="65">
        <f>№4!G100</f>
        <v>0</v>
      </c>
      <c r="G146" s="65">
        <f>№4!H100</f>
        <v>0</v>
      </c>
    </row>
    <row r="147" spans="1:7">
      <c r="A147" s="33" t="s">
        <v>52</v>
      </c>
      <c r="B147" s="163"/>
      <c r="C147" s="17"/>
      <c r="D147" s="11" t="s">
        <v>27</v>
      </c>
      <c r="E147" s="65">
        <f>E148+E163</f>
        <v>795.2</v>
      </c>
      <c r="F147" s="65">
        <f>F148+F163</f>
        <v>533.1</v>
      </c>
      <c r="G147" s="65">
        <f>G148+G163</f>
        <v>463.2</v>
      </c>
    </row>
    <row r="148" spans="1:7" ht="50.4">
      <c r="A148" s="33" t="s">
        <v>52</v>
      </c>
      <c r="B148" s="163" t="s">
        <v>290</v>
      </c>
      <c r="C148" s="17"/>
      <c r="D148" s="11" t="s">
        <v>291</v>
      </c>
      <c r="E148" s="65">
        <f>E149+E156</f>
        <v>295.2</v>
      </c>
      <c r="F148" s="65">
        <f>F149+F156</f>
        <v>198.10000000000002</v>
      </c>
      <c r="G148" s="65">
        <f>G149+G156</f>
        <v>171.7</v>
      </c>
    </row>
    <row r="149" spans="1:7" ht="33.6">
      <c r="A149" s="33" t="s">
        <v>52</v>
      </c>
      <c r="B149" s="163" t="s">
        <v>293</v>
      </c>
      <c r="C149" s="17"/>
      <c r="D149" s="11" t="s">
        <v>292</v>
      </c>
      <c r="E149" s="65">
        <f>E150+E152+E154</f>
        <v>190</v>
      </c>
      <c r="F149" s="65">
        <f>F150+F152+F154</f>
        <v>73.7</v>
      </c>
      <c r="G149" s="65">
        <f>G150+G152+G154</f>
        <v>64</v>
      </c>
    </row>
    <row r="150" spans="1:7" ht="33.6">
      <c r="A150" s="33" t="s">
        <v>52</v>
      </c>
      <c r="B150" s="10" t="s">
        <v>295</v>
      </c>
      <c r="C150" s="10"/>
      <c r="D150" s="73" t="s">
        <v>294</v>
      </c>
      <c r="E150" s="65">
        <f>E151</f>
        <v>120</v>
      </c>
      <c r="F150" s="65">
        <f>F151</f>
        <v>0</v>
      </c>
      <c r="G150" s="65">
        <f>G151</f>
        <v>0</v>
      </c>
    </row>
    <row r="151" spans="1:7" ht="33.6">
      <c r="A151" s="33" t="s">
        <v>52</v>
      </c>
      <c r="B151" s="10" t="s">
        <v>295</v>
      </c>
      <c r="C151" s="101" t="s">
        <v>81</v>
      </c>
      <c r="D151" s="11" t="s">
        <v>82</v>
      </c>
      <c r="E151" s="65">
        <f>№4!F105</f>
        <v>120</v>
      </c>
      <c r="F151" s="65">
        <f>№4!G105</f>
        <v>0</v>
      </c>
      <c r="G151" s="65">
        <f>№4!H105</f>
        <v>0</v>
      </c>
    </row>
    <row r="152" spans="1:7" ht="50.4">
      <c r="A152" s="33" t="s">
        <v>52</v>
      </c>
      <c r="B152" s="10" t="s">
        <v>297</v>
      </c>
      <c r="C152" s="10"/>
      <c r="D152" s="73" t="s">
        <v>296</v>
      </c>
      <c r="E152" s="65">
        <f>E153</f>
        <v>30</v>
      </c>
      <c r="F152" s="65">
        <f>F153</f>
        <v>20</v>
      </c>
      <c r="G152" s="65">
        <f>G153</f>
        <v>17.5</v>
      </c>
    </row>
    <row r="153" spans="1:7" ht="33.6">
      <c r="A153" s="33" t="s">
        <v>52</v>
      </c>
      <c r="B153" s="10" t="s">
        <v>297</v>
      </c>
      <c r="C153" s="101" t="s">
        <v>81</v>
      </c>
      <c r="D153" s="11" t="s">
        <v>82</v>
      </c>
      <c r="E153" s="65">
        <f>№4!F107</f>
        <v>30</v>
      </c>
      <c r="F153" s="65">
        <f>№4!G107</f>
        <v>20</v>
      </c>
      <c r="G153" s="65">
        <f>№4!H107</f>
        <v>17.5</v>
      </c>
    </row>
    <row r="154" spans="1:7" ht="100.8">
      <c r="A154" s="33" t="s">
        <v>52</v>
      </c>
      <c r="B154" s="10" t="s">
        <v>307</v>
      </c>
      <c r="C154" s="10"/>
      <c r="D154" s="73" t="s">
        <v>306</v>
      </c>
      <c r="E154" s="65">
        <f>E155</f>
        <v>40</v>
      </c>
      <c r="F154" s="65">
        <f>F155</f>
        <v>53.7</v>
      </c>
      <c r="G154" s="65">
        <f>G155</f>
        <v>46.5</v>
      </c>
    </row>
    <row r="155" spans="1:7" ht="33.6">
      <c r="A155" s="33" t="s">
        <v>52</v>
      </c>
      <c r="B155" s="10" t="s">
        <v>307</v>
      </c>
      <c r="C155" s="17">
        <v>600</v>
      </c>
      <c r="D155" s="11" t="s">
        <v>131</v>
      </c>
      <c r="E155" s="65">
        <f>№4!F319</f>
        <v>40</v>
      </c>
      <c r="F155" s="65">
        <f>№4!G319</f>
        <v>53.7</v>
      </c>
      <c r="G155" s="65">
        <f>№4!H319</f>
        <v>46.5</v>
      </c>
    </row>
    <row r="156" spans="1:7" ht="33.6">
      <c r="A156" s="33" t="s">
        <v>52</v>
      </c>
      <c r="B156" s="10" t="s">
        <v>298</v>
      </c>
      <c r="C156" s="10"/>
      <c r="D156" s="73" t="s">
        <v>299</v>
      </c>
      <c r="E156" s="65">
        <f>E157+E159+E161</f>
        <v>105.2</v>
      </c>
      <c r="F156" s="65">
        <f>F157+F159+F161</f>
        <v>124.4</v>
      </c>
      <c r="G156" s="65">
        <f>G157+G159+G161</f>
        <v>107.7</v>
      </c>
    </row>
    <row r="157" spans="1:7" ht="33.6">
      <c r="A157" s="33" t="s">
        <v>52</v>
      </c>
      <c r="B157" s="10" t="s">
        <v>300</v>
      </c>
      <c r="C157" s="10"/>
      <c r="D157" s="73" t="s">
        <v>301</v>
      </c>
      <c r="E157" s="65">
        <f>E158</f>
        <v>5</v>
      </c>
      <c r="F157" s="65">
        <f>F158</f>
        <v>3.7</v>
      </c>
      <c r="G157" s="65">
        <f>G158</f>
        <v>3.2</v>
      </c>
    </row>
    <row r="158" spans="1:7" ht="33.6">
      <c r="A158" s="33" t="s">
        <v>52</v>
      </c>
      <c r="B158" s="10" t="s">
        <v>300</v>
      </c>
      <c r="C158" s="101" t="s">
        <v>81</v>
      </c>
      <c r="D158" s="11" t="s">
        <v>82</v>
      </c>
      <c r="E158" s="65">
        <f>№4!F110</f>
        <v>5</v>
      </c>
      <c r="F158" s="65">
        <f>№4!G110</f>
        <v>3.7</v>
      </c>
      <c r="G158" s="65">
        <f>№4!H110</f>
        <v>3.2</v>
      </c>
    </row>
    <row r="159" spans="1:7" ht="33.6">
      <c r="A159" s="33" t="s">
        <v>52</v>
      </c>
      <c r="B159" s="10" t="s">
        <v>304</v>
      </c>
      <c r="C159" s="10"/>
      <c r="D159" s="73" t="s">
        <v>302</v>
      </c>
      <c r="E159" s="65">
        <f>E160</f>
        <v>100.2</v>
      </c>
      <c r="F159" s="65">
        <f>F160</f>
        <v>67.099999999999994</v>
      </c>
      <c r="G159" s="65">
        <f>G160</f>
        <v>58</v>
      </c>
    </row>
    <row r="160" spans="1:7">
      <c r="A160" s="33" t="s">
        <v>52</v>
      </c>
      <c r="B160" s="10" t="s">
        <v>304</v>
      </c>
      <c r="C160" s="104" t="s">
        <v>83</v>
      </c>
      <c r="D160" s="113" t="s">
        <v>84</v>
      </c>
      <c r="E160" s="65">
        <f>№4!F112</f>
        <v>100.2</v>
      </c>
      <c r="F160" s="65">
        <f>№4!G112</f>
        <v>67.099999999999994</v>
      </c>
      <c r="G160" s="65">
        <f>№4!H112</f>
        <v>58</v>
      </c>
    </row>
    <row r="161" spans="1:7" ht="33.6">
      <c r="A161" s="33" t="s">
        <v>52</v>
      </c>
      <c r="B161" s="10" t="s">
        <v>305</v>
      </c>
      <c r="C161" s="10"/>
      <c r="D161" s="73" t="s">
        <v>303</v>
      </c>
      <c r="E161" s="65">
        <f>E162</f>
        <v>0</v>
      </c>
      <c r="F161" s="65">
        <f>F162</f>
        <v>53.6</v>
      </c>
      <c r="G161" s="65">
        <f>G162</f>
        <v>46.5</v>
      </c>
    </row>
    <row r="162" spans="1:7" ht="33.6">
      <c r="A162" s="33" t="s">
        <v>52</v>
      </c>
      <c r="B162" s="10" t="s">
        <v>305</v>
      </c>
      <c r="C162" s="101" t="s">
        <v>81</v>
      </c>
      <c r="D162" s="11" t="s">
        <v>82</v>
      </c>
      <c r="E162" s="65">
        <f>№4!F114</f>
        <v>0</v>
      </c>
      <c r="F162" s="65">
        <f>№4!G114</f>
        <v>53.6</v>
      </c>
      <c r="G162" s="65">
        <f>№4!H114</f>
        <v>46.5</v>
      </c>
    </row>
    <row r="163" spans="1:7" ht="50.4">
      <c r="A163" s="33" t="s">
        <v>52</v>
      </c>
      <c r="B163" s="10" t="s">
        <v>205</v>
      </c>
      <c r="C163" s="101"/>
      <c r="D163" s="11" t="s">
        <v>206</v>
      </c>
      <c r="E163" s="65">
        <f>E164</f>
        <v>500</v>
      </c>
      <c r="F163" s="65">
        <f t="shared" ref="F163:G165" si="13">F164</f>
        <v>335</v>
      </c>
      <c r="G163" s="65">
        <f t="shared" si="13"/>
        <v>291.5</v>
      </c>
    </row>
    <row r="164" spans="1:7" ht="41.25" customHeight="1">
      <c r="A164" s="33" t="s">
        <v>52</v>
      </c>
      <c r="B164" s="10" t="s">
        <v>207</v>
      </c>
      <c r="C164" s="101"/>
      <c r="D164" s="11" t="s">
        <v>208</v>
      </c>
      <c r="E164" s="65">
        <f>E165</f>
        <v>500</v>
      </c>
      <c r="F164" s="65">
        <f t="shared" si="13"/>
        <v>335</v>
      </c>
      <c r="G164" s="65">
        <f t="shared" si="13"/>
        <v>291.5</v>
      </c>
    </row>
    <row r="165" spans="1:7" ht="33.6">
      <c r="A165" s="33" t="s">
        <v>52</v>
      </c>
      <c r="B165" s="10" t="s">
        <v>218</v>
      </c>
      <c r="C165" s="101"/>
      <c r="D165" s="11" t="s">
        <v>217</v>
      </c>
      <c r="E165" s="65">
        <f>E166</f>
        <v>500</v>
      </c>
      <c r="F165" s="65">
        <f t="shared" si="13"/>
        <v>335</v>
      </c>
      <c r="G165" s="65">
        <f t="shared" si="13"/>
        <v>291.5</v>
      </c>
    </row>
    <row r="166" spans="1:7" ht="33.6">
      <c r="A166" s="33" t="s">
        <v>52</v>
      </c>
      <c r="B166" s="69" t="s">
        <v>218</v>
      </c>
      <c r="C166" s="102" t="s">
        <v>81</v>
      </c>
      <c r="D166" s="75" t="s">
        <v>82</v>
      </c>
      <c r="E166" s="65">
        <f>№4!F284</f>
        <v>500</v>
      </c>
      <c r="F166" s="65">
        <f>№4!G284</f>
        <v>335</v>
      </c>
      <c r="G166" s="65">
        <f>№4!H284</f>
        <v>291.5</v>
      </c>
    </row>
    <row r="167" spans="1:7" s="49" customFormat="1">
      <c r="A167" s="34" t="s">
        <v>62</v>
      </c>
      <c r="B167" s="34"/>
      <c r="C167" s="34"/>
      <c r="D167" s="35" t="s">
        <v>28</v>
      </c>
      <c r="E167" s="66">
        <f>E168+E181+E195</f>
        <v>43537.399999999994</v>
      </c>
      <c r="F167" s="66">
        <f>F168+F181+F195</f>
        <v>20671.900000000001</v>
      </c>
      <c r="G167" s="66">
        <f>G168+G181+G195</f>
        <v>9883.1999999999989</v>
      </c>
    </row>
    <row r="168" spans="1:7">
      <c r="A168" s="33" t="s">
        <v>449</v>
      </c>
      <c r="B168" s="10"/>
      <c r="C168" s="10"/>
      <c r="D168" s="73" t="s">
        <v>450</v>
      </c>
      <c r="E168" s="65">
        <f>E169+E177</f>
        <v>19313.599999999999</v>
      </c>
      <c r="F168" s="65">
        <f>F169+F177</f>
        <v>5210</v>
      </c>
      <c r="G168" s="65">
        <f>G169+G177</f>
        <v>465.5</v>
      </c>
    </row>
    <row r="169" spans="1:7" ht="52.5" customHeight="1">
      <c r="A169" s="33" t="s">
        <v>449</v>
      </c>
      <c r="B169" s="10" t="s">
        <v>221</v>
      </c>
      <c r="C169" s="10"/>
      <c r="D169" s="73" t="s">
        <v>219</v>
      </c>
      <c r="E169" s="65">
        <f>E170</f>
        <v>18848.099999999999</v>
      </c>
      <c r="F169" s="65">
        <f>F170</f>
        <v>4744.5</v>
      </c>
      <c r="G169" s="65">
        <f>G170</f>
        <v>0</v>
      </c>
    </row>
    <row r="170" spans="1:7" ht="50.4">
      <c r="A170" s="33" t="s">
        <v>449</v>
      </c>
      <c r="B170" s="10" t="s">
        <v>315</v>
      </c>
      <c r="C170" s="10"/>
      <c r="D170" s="73" t="s">
        <v>313</v>
      </c>
      <c r="E170" s="65">
        <f>E175+E171+E173</f>
        <v>18848.099999999999</v>
      </c>
      <c r="F170" s="65">
        <f>F175+F171+F173</f>
        <v>4744.5</v>
      </c>
      <c r="G170" s="65">
        <f>G175+G171+G173</f>
        <v>0</v>
      </c>
    </row>
    <row r="171" spans="1:7" ht="84">
      <c r="A171" s="33" t="s">
        <v>449</v>
      </c>
      <c r="B171" s="10" t="s">
        <v>399</v>
      </c>
      <c r="C171" s="10"/>
      <c r="D171" s="73" t="s">
        <v>401</v>
      </c>
      <c r="E171" s="65">
        <f>E172</f>
        <v>5673.8</v>
      </c>
      <c r="F171" s="65">
        <f>F172</f>
        <v>0</v>
      </c>
      <c r="G171" s="65">
        <f>G172</f>
        <v>0</v>
      </c>
    </row>
    <row r="172" spans="1:7" ht="33.6">
      <c r="A172" s="33" t="s">
        <v>449</v>
      </c>
      <c r="B172" s="10" t="s">
        <v>399</v>
      </c>
      <c r="C172" s="33" t="s">
        <v>85</v>
      </c>
      <c r="D172" s="11" t="s">
        <v>246</v>
      </c>
      <c r="E172" s="65">
        <f>№4!F120</f>
        <v>5673.8</v>
      </c>
      <c r="F172" s="65">
        <f>№4!G120</f>
        <v>0</v>
      </c>
      <c r="G172" s="65">
        <f>№4!H120</f>
        <v>0</v>
      </c>
    </row>
    <row r="173" spans="1:7" ht="67.2">
      <c r="A173" s="33" t="s">
        <v>449</v>
      </c>
      <c r="B173" s="10" t="s">
        <v>400</v>
      </c>
      <c r="C173" s="10"/>
      <c r="D173" s="73" t="s">
        <v>402</v>
      </c>
      <c r="E173" s="65">
        <f>E174</f>
        <v>6640.5999999999995</v>
      </c>
      <c r="F173" s="65">
        <f>F174</f>
        <v>0</v>
      </c>
      <c r="G173" s="65">
        <f>G174</f>
        <v>0</v>
      </c>
    </row>
    <row r="174" spans="1:7" ht="33.6">
      <c r="A174" s="33" t="s">
        <v>449</v>
      </c>
      <c r="B174" s="10" t="s">
        <v>400</v>
      </c>
      <c r="C174" s="33" t="s">
        <v>85</v>
      </c>
      <c r="D174" s="11" t="s">
        <v>246</v>
      </c>
      <c r="E174" s="65">
        <f>№4!F122</f>
        <v>6640.5999999999995</v>
      </c>
      <c r="F174" s="65">
        <f>№4!G122</f>
        <v>0</v>
      </c>
      <c r="G174" s="65">
        <f>№4!H122</f>
        <v>0</v>
      </c>
    </row>
    <row r="175" spans="1:7" ht="50.4">
      <c r="A175" s="33" t="s">
        <v>449</v>
      </c>
      <c r="B175" s="10" t="s">
        <v>379</v>
      </c>
      <c r="C175" s="10"/>
      <c r="D175" s="73" t="s">
        <v>314</v>
      </c>
      <c r="E175" s="65">
        <f>E176</f>
        <v>6533.7</v>
      </c>
      <c r="F175" s="65">
        <f>F176</f>
        <v>4744.5</v>
      </c>
      <c r="G175" s="65">
        <f>G176</f>
        <v>0</v>
      </c>
    </row>
    <row r="176" spans="1:7" ht="33.6">
      <c r="A176" s="33" t="s">
        <v>449</v>
      </c>
      <c r="B176" s="10" t="s">
        <v>379</v>
      </c>
      <c r="C176" s="33" t="s">
        <v>85</v>
      </c>
      <c r="D176" s="11" t="s">
        <v>246</v>
      </c>
      <c r="E176" s="65">
        <f>№4!F124</f>
        <v>6533.7</v>
      </c>
      <c r="F176" s="65">
        <f>№4!G124</f>
        <v>4744.5</v>
      </c>
      <c r="G176" s="65">
        <f>№4!H124</f>
        <v>0</v>
      </c>
    </row>
    <row r="177" spans="1:7" ht="50.4">
      <c r="A177" s="33" t="s">
        <v>449</v>
      </c>
      <c r="B177" s="33" t="s">
        <v>205</v>
      </c>
      <c r="C177" s="33"/>
      <c r="D177" s="31" t="s">
        <v>206</v>
      </c>
      <c r="E177" s="65">
        <f>E178</f>
        <v>465.5</v>
      </c>
      <c r="F177" s="65">
        <f t="shared" ref="F177:G179" si="14">F178</f>
        <v>465.5</v>
      </c>
      <c r="G177" s="65">
        <f t="shared" si="14"/>
        <v>465.5</v>
      </c>
    </row>
    <row r="178" spans="1:7" ht="50.4">
      <c r="A178" s="33" t="s">
        <v>449</v>
      </c>
      <c r="B178" s="33" t="s">
        <v>207</v>
      </c>
      <c r="C178" s="33"/>
      <c r="D178" s="31" t="s">
        <v>208</v>
      </c>
      <c r="E178" s="65">
        <f>E179</f>
        <v>465.5</v>
      </c>
      <c r="F178" s="65">
        <f t="shared" si="14"/>
        <v>465.5</v>
      </c>
      <c r="G178" s="65">
        <f t="shared" si="14"/>
        <v>465.5</v>
      </c>
    </row>
    <row r="179" spans="1:7" ht="33.6">
      <c r="A179" s="33" t="s">
        <v>449</v>
      </c>
      <c r="B179" s="33" t="s">
        <v>209</v>
      </c>
      <c r="C179" s="33"/>
      <c r="D179" s="31" t="s">
        <v>210</v>
      </c>
      <c r="E179" s="65">
        <f>E180</f>
        <v>465.5</v>
      </c>
      <c r="F179" s="65">
        <f t="shared" si="14"/>
        <v>465.5</v>
      </c>
      <c r="G179" s="65">
        <f t="shared" si="14"/>
        <v>465.5</v>
      </c>
    </row>
    <row r="180" spans="1:7" ht="33.6">
      <c r="A180" s="33" t="s">
        <v>449</v>
      </c>
      <c r="B180" s="33" t="s">
        <v>209</v>
      </c>
      <c r="C180" s="101" t="s">
        <v>81</v>
      </c>
      <c r="D180" s="11" t="s">
        <v>82</v>
      </c>
      <c r="E180" s="65">
        <f>№4!F291</f>
        <v>465.5</v>
      </c>
      <c r="F180" s="65">
        <f>№4!G291</f>
        <v>465.5</v>
      </c>
      <c r="G180" s="65">
        <f>№4!H291</f>
        <v>465.5</v>
      </c>
    </row>
    <row r="181" spans="1:7">
      <c r="A181" s="33" t="s">
        <v>53</v>
      </c>
      <c r="B181" s="10"/>
      <c r="C181" s="10"/>
      <c r="D181" s="12" t="s">
        <v>29</v>
      </c>
      <c r="E181" s="65">
        <f>E182</f>
        <v>9879.7999999999993</v>
      </c>
      <c r="F181" s="65">
        <f>F182</f>
        <v>4638.3999999999996</v>
      </c>
      <c r="G181" s="65">
        <f>G182</f>
        <v>0</v>
      </c>
    </row>
    <row r="182" spans="1:7" ht="50.4">
      <c r="A182" s="33" t="s">
        <v>53</v>
      </c>
      <c r="B182" s="10" t="s">
        <v>316</v>
      </c>
      <c r="C182" s="10"/>
      <c r="D182" s="73" t="s">
        <v>312</v>
      </c>
      <c r="E182" s="65">
        <f>E183+E190</f>
        <v>9879.7999999999993</v>
      </c>
      <c r="F182" s="65">
        <f>F183+F190</f>
        <v>4638.3999999999996</v>
      </c>
      <c r="G182" s="65">
        <f>G183+G190</f>
        <v>0</v>
      </c>
    </row>
    <row r="183" spans="1:7" ht="50.4">
      <c r="A183" s="33" t="s">
        <v>53</v>
      </c>
      <c r="B183" s="20" t="s">
        <v>317</v>
      </c>
      <c r="C183" s="20"/>
      <c r="D183" s="39" t="s">
        <v>318</v>
      </c>
      <c r="E183" s="65">
        <f>E186+E188+E184</f>
        <v>7349.5</v>
      </c>
      <c r="F183" s="65">
        <f>F186+F188+F184</f>
        <v>4638.3999999999996</v>
      </c>
      <c r="G183" s="65">
        <f>G186+G188+G184</f>
        <v>0</v>
      </c>
    </row>
    <row r="184" spans="1:7" ht="33.6">
      <c r="A184" s="33" t="s">
        <v>53</v>
      </c>
      <c r="B184" s="20" t="s">
        <v>536</v>
      </c>
      <c r="C184" s="20"/>
      <c r="D184" s="39" t="s">
        <v>537</v>
      </c>
      <c r="E184" s="65">
        <f>E185</f>
        <v>2000</v>
      </c>
      <c r="F184" s="65">
        <f>F185</f>
        <v>0</v>
      </c>
      <c r="G184" s="65">
        <f>G185</f>
        <v>0</v>
      </c>
    </row>
    <row r="185" spans="1:7" ht="33.6">
      <c r="A185" s="33" t="s">
        <v>53</v>
      </c>
      <c r="B185" s="20" t="s">
        <v>536</v>
      </c>
      <c r="C185" s="104" t="s">
        <v>81</v>
      </c>
      <c r="D185" s="11" t="s">
        <v>82</v>
      </c>
      <c r="E185" s="65">
        <f>№4!F129</f>
        <v>2000</v>
      </c>
      <c r="F185" s="65">
        <f>№4!G129</f>
        <v>0</v>
      </c>
      <c r="G185" s="65">
        <f>№4!H129</f>
        <v>0</v>
      </c>
    </row>
    <row r="186" spans="1:7" ht="33.6">
      <c r="A186" s="33" t="s">
        <v>53</v>
      </c>
      <c r="B186" s="20" t="s">
        <v>109</v>
      </c>
      <c r="C186" s="20"/>
      <c r="D186" s="39" t="s">
        <v>319</v>
      </c>
      <c r="E186" s="65">
        <f>E187</f>
        <v>4753.8</v>
      </c>
      <c r="F186" s="65">
        <f>F187</f>
        <v>4638.3999999999996</v>
      </c>
      <c r="G186" s="65">
        <f>G187</f>
        <v>0</v>
      </c>
    </row>
    <row r="187" spans="1:7" ht="33.6">
      <c r="A187" s="33" t="s">
        <v>53</v>
      </c>
      <c r="B187" s="20" t="s">
        <v>109</v>
      </c>
      <c r="C187" s="33" t="s">
        <v>85</v>
      </c>
      <c r="D187" s="11" t="s">
        <v>246</v>
      </c>
      <c r="E187" s="65">
        <f>№4!F131</f>
        <v>4753.8</v>
      </c>
      <c r="F187" s="65">
        <f>№4!G131</f>
        <v>4638.3999999999996</v>
      </c>
      <c r="G187" s="65">
        <f>№4!H131</f>
        <v>0</v>
      </c>
    </row>
    <row r="188" spans="1:7" ht="67.2">
      <c r="A188" s="33" t="s">
        <v>53</v>
      </c>
      <c r="B188" s="10" t="s">
        <v>498</v>
      </c>
      <c r="C188" s="33"/>
      <c r="D188" s="11" t="s">
        <v>499</v>
      </c>
      <c r="E188" s="65">
        <f>E189</f>
        <v>595.70000000000005</v>
      </c>
      <c r="F188" s="65">
        <f>F189</f>
        <v>0</v>
      </c>
      <c r="G188" s="65">
        <f>G189</f>
        <v>0</v>
      </c>
    </row>
    <row r="189" spans="1:7" ht="33.6">
      <c r="A189" s="33" t="s">
        <v>53</v>
      </c>
      <c r="B189" s="10" t="s">
        <v>498</v>
      </c>
      <c r="C189" s="33" t="s">
        <v>85</v>
      </c>
      <c r="D189" s="11" t="s">
        <v>246</v>
      </c>
      <c r="E189" s="65">
        <f>№4!F133</f>
        <v>595.70000000000005</v>
      </c>
      <c r="F189" s="65">
        <f>№4!G133</f>
        <v>0</v>
      </c>
      <c r="G189" s="65">
        <f>№4!H133</f>
        <v>0</v>
      </c>
    </row>
    <row r="190" spans="1:7" ht="33.6">
      <c r="A190" s="33" t="s">
        <v>53</v>
      </c>
      <c r="B190" s="20" t="s">
        <v>320</v>
      </c>
      <c r="C190" s="20"/>
      <c r="D190" s="39" t="s">
        <v>321</v>
      </c>
      <c r="E190" s="65">
        <f>E191+E193</f>
        <v>2530.3000000000002</v>
      </c>
      <c r="F190" s="65">
        <f>F191+F193</f>
        <v>0</v>
      </c>
      <c r="G190" s="65">
        <f>G191+G193</f>
        <v>0</v>
      </c>
    </row>
    <row r="191" spans="1:7" ht="33.6">
      <c r="A191" s="33" t="s">
        <v>53</v>
      </c>
      <c r="B191" s="20" t="s">
        <v>110</v>
      </c>
      <c r="C191" s="20"/>
      <c r="D191" s="39" t="s">
        <v>322</v>
      </c>
      <c r="E191" s="65">
        <f>E192</f>
        <v>648</v>
      </c>
      <c r="F191" s="65">
        <f>F192</f>
        <v>0</v>
      </c>
      <c r="G191" s="65">
        <f>G192</f>
        <v>0</v>
      </c>
    </row>
    <row r="192" spans="1:7" ht="33.6">
      <c r="A192" s="36" t="s">
        <v>53</v>
      </c>
      <c r="B192" s="122" t="s">
        <v>110</v>
      </c>
      <c r="C192" s="102">
        <v>400</v>
      </c>
      <c r="D192" s="75" t="s">
        <v>246</v>
      </c>
      <c r="E192" s="65">
        <f>№4!F136</f>
        <v>648</v>
      </c>
      <c r="F192" s="65">
        <f>№4!G136</f>
        <v>0</v>
      </c>
      <c r="G192" s="65">
        <f>№4!H136</f>
        <v>0</v>
      </c>
    </row>
    <row r="193" spans="1:7" ht="50.4">
      <c r="A193" s="33" t="s">
        <v>53</v>
      </c>
      <c r="B193" s="10" t="s">
        <v>512</v>
      </c>
      <c r="C193" s="104"/>
      <c r="D193" s="73" t="s">
        <v>514</v>
      </c>
      <c r="E193" s="79">
        <f>E194</f>
        <v>1882.3</v>
      </c>
      <c r="F193" s="79">
        <f>F194</f>
        <v>0</v>
      </c>
      <c r="G193" s="79">
        <f>G194</f>
        <v>0</v>
      </c>
    </row>
    <row r="194" spans="1:7" ht="33.6">
      <c r="A194" s="33" t="s">
        <v>53</v>
      </c>
      <c r="B194" s="10" t="s">
        <v>512</v>
      </c>
      <c r="C194" s="104">
        <v>400</v>
      </c>
      <c r="D194" s="11" t="s">
        <v>246</v>
      </c>
      <c r="E194" s="79">
        <f>№4!F138</f>
        <v>1882.3</v>
      </c>
      <c r="F194" s="79">
        <f>№4!G138</f>
        <v>0</v>
      </c>
      <c r="G194" s="79">
        <f>№4!H138</f>
        <v>0</v>
      </c>
    </row>
    <row r="195" spans="1:7">
      <c r="A195" s="33" t="s">
        <v>54</v>
      </c>
      <c r="B195" s="10"/>
      <c r="C195" s="17"/>
      <c r="D195" s="11" t="s">
        <v>30</v>
      </c>
      <c r="E195" s="65">
        <f>E196+E212</f>
        <v>14343.999999999998</v>
      </c>
      <c r="F195" s="65">
        <f>F196+F212</f>
        <v>10823.5</v>
      </c>
      <c r="G195" s="65">
        <f>G196+G212</f>
        <v>9417.6999999999989</v>
      </c>
    </row>
    <row r="196" spans="1:7" ht="50.4">
      <c r="A196" s="33" t="s">
        <v>54</v>
      </c>
      <c r="B196" s="10" t="s">
        <v>316</v>
      </c>
      <c r="C196" s="10"/>
      <c r="D196" s="73" t="s">
        <v>312</v>
      </c>
      <c r="E196" s="65">
        <f>E197</f>
        <v>13473.999999999998</v>
      </c>
      <c r="F196" s="65">
        <f>F197</f>
        <v>10823.5</v>
      </c>
      <c r="G196" s="65">
        <f>G197</f>
        <v>9417.6999999999989</v>
      </c>
    </row>
    <row r="197" spans="1:7" ht="33.6">
      <c r="A197" s="33" t="s">
        <v>54</v>
      </c>
      <c r="B197" s="10" t="s">
        <v>323</v>
      </c>
      <c r="C197" s="10"/>
      <c r="D197" s="73" t="s">
        <v>324</v>
      </c>
      <c r="E197" s="65">
        <f>E198+E200+E202+E204+E206+E208+E210</f>
        <v>13473.999999999998</v>
      </c>
      <c r="F197" s="65">
        <f>F198+F200+F202+F204+F206+F208+F210</f>
        <v>10823.5</v>
      </c>
      <c r="G197" s="65">
        <f>G198+G200+G202+G204+G206+G208+G210</f>
        <v>9417.6999999999989</v>
      </c>
    </row>
    <row r="198" spans="1:7">
      <c r="A198" s="33" t="s">
        <v>54</v>
      </c>
      <c r="B198" s="10" t="s">
        <v>325</v>
      </c>
      <c r="C198" s="10"/>
      <c r="D198" s="73" t="s">
        <v>326</v>
      </c>
      <c r="E198" s="65">
        <f>E199</f>
        <v>9939.1999999999989</v>
      </c>
      <c r="F198" s="65">
        <f>F199</f>
        <v>7624</v>
      </c>
      <c r="G198" s="65">
        <f>G199</f>
        <v>6633.5</v>
      </c>
    </row>
    <row r="199" spans="1:7" ht="33.6">
      <c r="A199" s="33" t="s">
        <v>54</v>
      </c>
      <c r="B199" s="10" t="s">
        <v>325</v>
      </c>
      <c r="C199" s="10" t="s">
        <v>81</v>
      </c>
      <c r="D199" s="73" t="s">
        <v>82</v>
      </c>
      <c r="E199" s="65">
        <f>№4!F143</f>
        <v>9939.1999999999989</v>
      </c>
      <c r="F199" s="65">
        <f>№4!G143</f>
        <v>7624</v>
      </c>
      <c r="G199" s="65">
        <f>№4!H143</f>
        <v>6633.5</v>
      </c>
    </row>
    <row r="200" spans="1:7" ht="33.6" customHeight="1">
      <c r="A200" s="33" t="s">
        <v>54</v>
      </c>
      <c r="B200" s="10" t="s">
        <v>327</v>
      </c>
      <c r="C200" s="10"/>
      <c r="D200" s="73" t="s">
        <v>328</v>
      </c>
      <c r="E200" s="65">
        <f>E201</f>
        <v>0</v>
      </c>
      <c r="F200" s="65">
        <f>F201</f>
        <v>831.3</v>
      </c>
      <c r="G200" s="65">
        <f>G201</f>
        <v>723.4</v>
      </c>
    </row>
    <row r="201" spans="1:7" ht="33.6">
      <c r="A201" s="33" t="s">
        <v>54</v>
      </c>
      <c r="B201" s="10" t="s">
        <v>327</v>
      </c>
      <c r="C201" s="10" t="s">
        <v>81</v>
      </c>
      <c r="D201" s="73" t="s">
        <v>82</v>
      </c>
      <c r="E201" s="65">
        <f>№4!F145</f>
        <v>0</v>
      </c>
      <c r="F201" s="65">
        <f>№4!G145</f>
        <v>831.3</v>
      </c>
      <c r="G201" s="65">
        <f>№4!H145</f>
        <v>723.4</v>
      </c>
    </row>
    <row r="202" spans="1:7">
      <c r="A202" s="33" t="s">
        <v>54</v>
      </c>
      <c r="B202" s="10" t="s">
        <v>329</v>
      </c>
      <c r="C202" s="10"/>
      <c r="D202" s="73" t="s">
        <v>330</v>
      </c>
      <c r="E202" s="65">
        <f>E203</f>
        <v>2444.4</v>
      </c>
      <c r="F202" s="65">
        <f>F203</f>
        <v>1637.6</v>
      </c>
      <c r="G202" s="65">
        <f>G203</f>
        <v>1425.1</v>
      </c>
    </row>
    <row r="203" spans="1:7" ht="33.6">
      <c r="A203" s="33" t="s">
        <v>54</v>
      </c>
      <c r="B203" s="10" t="s">
        <v>329</v>
      </c>
      <c r="C203" s="10" t="s">
        <v>81</v>
      </c>
      <c r="D203" s="73" t="s">
        <v>82</v>
      </c>
      <c r="E203" s="65">
        <f>№4!F147</f>
        <v>2444.4</v>
      </c>
      <c r="F203" s="65">
        <f>№4!G147</f>
        <v>1637.6</v>
      </c>
      <c r="G203" s="65">
        <f>№4!H147</f>
        <v>1425.1</v>
      </c>
    </row>
    <row r="204" spans="1:7">
      <c r="A204" s="33" t="s">
        <v>54</v>
      </c>
      <c r="B204" s="10" t="s">
        <v>331</v>
      </c>
      <c r="C204" s="10"/>
      <c r="D204" s="73" t="s">
        <v>332</v>
      </c>
      <c r="E204" s="65">
        <f>E205</f>
        <v>250.2</v>
      </c>
      <c r="F204" s="65">
        <f>F205</f>
        <v>167.6</v>
      </c>
      <c r="G204" s="65">
        <f>G205</f>
        <v>145.9</v>
      </c>
    </row>
    <row r="205" spans="1:7" ht="33.6">
      <c r="A205" s="33" t="s">
        <v>54</v>
      </c>
      <c r="B205" s="10" t="s">
        <v>331</v>
      </c>
      <c r="C205" s="10" t="s">
        <v>81</v>
      </c>
      <c r="D205" s="73" t="s">
        <v>82</v>
      </c>
      <c r="E205" s="65">
        <f>№4!F149</f>
        <v>250.2</v>
      </c>
      <c r="F205" s="65">
        <f>№4!G149</f>
        <v>167.6</v>
      </c>
      <c r="G205" s="65">
        <f>№4!H149</f>
        <v>145.9</v>
      </c>
    </row>
    <row r="206" spans="1:7" ht="32.4" customHeight="1">
      <c r="A206" s="33" t="s">
        <v>54</v>
      </c>
      <c r="B206" s="10" t="s">
        <v>333</v>
      </c>
      <c r="C206" s="10"/>
      <c r="D206" s="73" t="s">
        <v>334</v>
      </c>
      <c r="E206" s="65">
        <f>E207</f>
        <v>384.3</v>
      </c>
      <c r="F206" s="65">
        <f>F207</f>
        <v>257</v>
      </c>
      <c r="G206" s="65">
        <f>G207</f>
        <v>224</v>
      </c>
    </row>
    <row r="207" spans="1:7" ht="33.6">
      <c r="A207" s="33" t="s">
        <v>54</v>
      </c>
      <c r="B207" s="10" t="s">
        <v>333</v>
      </c>
      <c r="C207" s="10" t="s">
        <v>81</v>
      </c>
      <c r="D207" s="73" t="s">
        <v>82</v>
      </c>
      <c r="E207" s="65">
        <f>№4!F151</f>
        <v>384.3</v>
      </c>
      <c r="F207" s="65">
        <f>№4!G151</f>
        <v>257</v>
      </c>
      <c r="G207" s="65">
        <f>№4!H151</f>
        <v>224</v>
      </c>
    </row>
    <row r="208" spans="1:7" ht="33.6">
      <c r="A208" s="33" t="s">
        <v>54</v>
      </c>
      <c r="B208" s="10" t="s">
        <v>335</v>
      </c>
      <c r="C208" s="10"/>
      <c r="D208" s="73" t="s">
        <v>336</v>
      </c>
      <c r="E208" s="65">
        <f>E209</f>
        <v>220.89999999999998</v>
      </c>
      <c r="F208" s="65">
        <f>F209</f>
        <v>306</v>
      </c>
      <c r="G208" s="65">
        <f>G209</f>
        <v>265.8</v>
      </c>
    </row>
    <row r="209" spans="1:7" ht="33.6">
      <c r="A209" s="33" t="s">
        <v>54</v>
      </c>
      <c r="B209" s="10" t="s">
        <v>335</v>
      </c>
      <c r="C209" s="10" t="s">
        <v>81</v>
      </c>
      <c r="D209" s="73" t="s">
        <v>82</v>
      </c>
      <c r="E209" s="65">
        <f>№4!F152</f>
        <v>220.89999999999998</v>
      </c>
      <c r="F209" s="65">
        <f>№4!G152</f>
        <v>306</v>
      </c>
      <c r="G209" s="65">
        <f>№4!H152</f>
        <v>265.8</v>
      </c>
    </row>
    <row r="210" spans="1:7" ht="33.6">
      <c r="A210" s="33" t="s">
        <v>54</v>
      </c>
      <c r="B210" s="10" t="s">
        <v>405</v>
      </c>
      <c r="C210" s="10"/>
      <c r="D210" s="73" t="s">
        <v>406</v>
      </c>
      <c r="E210" s="65">
        <f>E211</f>
        <v>235</v>
      </c>
      <c r="F210" s="65">
        <f>F211</f>
        <v>0</v>
      </c>
      <c r="G210" s="65">
        <f>G211</f>
        <v>0</v>
      </c>
    </row>
    <row r="211" spans="1:7" ht="33.6">
      <c r="A211" s="33" t="s">
        <v>54</v>
      </c>
      <c r="B211" s="10" t="s">
        <v>405</v>
      </c>
      <c r="C211" s="10" t="s">
        <v>81</v>
      </c>
      <c r="D211" s="73" t="s">
        <v>82</v>
      </c>
      <c r="E211" s="65">
        <f>№4!F155</f>
        <v>235</v>
      </c>
      <c r="F211" s="65">
        <f>№4!G155</f>
        <v>0</v>
      </c>
      <c r="G211" s="65">
        <f>№4!H155</f>
        <v>0</v>
      </c>
    </row>
    <row r="212" spans="1:7">
      <c r="A212" s="33" t="s">
        <v>54</v>
      </c>
      <c r="B212" s="5">
        <v>9900000</v>
      </c>
      <c r="C212" s="185"/>
      <c r="D212" s="107" t="s">
        <v>434</v>
      </c>
      <c r="E212" s="65">
        <f t="shared" ref="E212:G213" si="15">E213</f>
        <v>870</v>
      </c>
      <c r="F212" s="65">
        <f t="shared" si="15"/>
        <v>0</v>
      </c>
      <c r="G212" s="65">
        <f t="shared" si="15"/>
        <v>0</v>
      </c>
    </row>
    <row r="213" spans="1:7" ht="33.6">
      <c r="A213" s="33" t="s">
        <v>54</v>
      </c>
      <c r="B213" s="5">
        <v>9911000</v>
      </c>
      <c r="C213" s="10" t="s">
        <v>77</v>
      </c>
      <c r="D213" s="107" t="s">
        <v>162</v>
      </c>
      <c r="E213" s="65">
        <f t="shared" si="15"/>
        <v>870</v>
      </c>
      <c r="F213" s="65">
        <f t="shared" si="15"/>
        <v>0</v>
      </c>
      <c r="G213" s="65">
        <f t="shared" si="15"/>
        <v>0</v>
      </c>
    </row>
    <row r="214" spans="1:7" ht="33.6">
      <c r="A214" s="33" t="s">
        <v>54</v>
      </c>
      <c r="B214" s="5">
        <v>9911000</v>
      </c>
      <c r="C214" s="10" t="s">
        <v>81</v>
      </c>
      <c r="D214" s="73" t="s">
        <v>82</v>
      </c>
      <c r="E214" s="65">
        <f>№4!F158</f>
        <v>870</v>
      </c>
      <c r="F214" s="65">
        <f>№4!G158</f>
        <v>0</v>
      </c>
      <c r="G214" s="65">
        <f>№4!H158</f>
        <v>0</v>
      </c>
    </row>
    <row r="215" spans="1:7" s="49" customFormat="1">
      <c r="A215" s="34" t="s">
        <v>40</v>
      </c>
      <c r="B215" s="34"/>
      <c r="C215" s="34"/>
      <c r="D215" s="35" t="s">
        <v>31</v>
      </c>
      <c r="E215" s="66">
        <f>E216+E234+E267+E292</f>
        <v>448590.4</v>
      </c>
      <c r="F215" s="66">
        <f>F216+F234+F267+F292</f>
        <v>408281.5</v>
      </c>
      <c r="G215" s="66">
        <f>G216+G234+G267+G292</f>
        <v>404246.20000000007</v>
      </c>
    </row>
    <row r="216" spans="1:7">
      <c r="A216" s="163" t="s">
        <v>55</v>
      </c>
      <c r="B216" s="163"/>
      <c r="C216" s="164"/>
      <c r="D216" s="106" t="s">
        <v>460</v>
      </c>
      <c r="E216" s="65">
        <f>E217+E231</f>
        <v>155930</v>
      </c>
      <c r="F216" s="156">
        <f t="shared" ref="F216:G216" si="16">F217+F231</f>
        <v>150895.1</v>
      </c>
      <c r="G216" s="156">
        <f t="shared" si="16"/>
        <v>148357.9</v>
      </c>
    </row>
    <row r="217" spans="1:7" ht="50.4">
      <c r="A217" s="163" t="s">
        <v>55</v>
      </c>
      <c r="B217" s="163" t="s">
        <v>125</v>
      </c>
      <c r="C217" s="164"/>
      <c r="D217" s="106" t="s">
        <v>123</v>
      </c>
      <c r="E217" s="65">
        <f t="shared" ref="E217:G217" si="17">E218</f>
        <v>155855</v>
      </c>
      <c r="F217" s="65">
        <f t="shared" si="17"/>
        <v>150895.1</v>
      </c>
      <c r="G217" s="65">
        <f t="shared" si="17"/>
        <v>148357.9</v>
      </c>
    </row>
    <row r="218" spans="1:7" ht="33.6">
      <c r="A218" s="163" t="s">
        <v>55</v>
      </c>
      <c r="B218" s="163" t="s">
        <v>126</v>
      </c>
      <c r="C218" s="164"/>
      <c r="D218" s="106" t="s">
        <v>124</v>
      </c>
      <c r="E218" s="65">
        <f>E219+E221+E223+E225+E229+E227</f>
        <v>155855</v>
      </c>
      <c r="F218" s="65">
        <f>F219+F221+F223+F225+F229+F227</f>
        <v>150895.1</v>
      </c>
      <c r="G218" s="65">
        <f>G219+G221+G223+G225+G229+G227</f>
        <v>148357.9</v>
      </c>
    </row>
    <row r="219" spans="1:7" ht="50.4">
      <c r="A219" s="163" t="s">
        <v>55</v>
      </c>
      <c r="B219" s="10" t="s">
        <v>127</v>
      </c>
      <c r="C219" s="10"/>
      <c r="D219" s="108" t="s">
        <v>128</v>
      </c>
      <c r="E219" s="65">
        <f>E220</f>
        <v>66957.8</v>
      </c>
      <c r="F219" s="65">
        <f>F220</f>
        <v>65973.100000000006</v>
      </c>
      <c r="G219" s="65">
        <f>G220</f>
        <v>63435.9</v>
      </c>
    </row>
    <row r="220" spans="1:7" ht="33.6">
      <c r="A220" s="163" t="s">
        <v>55</v>
      </c>
      <c r="B220" s="10" t="s">
        <v>127</v>
      </c>
      <c r="C220" s="17">
        <v>600</v>
      </c>
      <c r="D220" s="106" t="s">
        <v>131</v>
      </c>
      <c r="E220" s="65">
        <f>№4!F387</f>
        <v>66957.8</v>
      </c>
      <c r="F220" s="65">
        <f>№4!G387</f>
        <v>65973.100000000006</v>
      </c>
      <c r="G220" s="65">
        <f>№4!H387</f>
        <v>63435.9</v>
      </c>
    </row>
    <row r="221" spans="1:7" ht="33.6">
      <c r="A221" s="163" t="s">
        <v>55</v>
      </c>
      <c r="B221" s="10" t="s">
        <v>381</v>
      </c>
      <c r="C221" s="10"/>
      <c r="D221" s="108" t="s">
        <v>132</v>
      </c>
      <c r="E221" s="65">
        <f>E222</f>
        <v>2100.9</v>
      </c>
      <c r="F221" s="65">
        <f>F222</f>
        <v>0</v>
      </c>
      <c r="G221" s="65">
        <f>G222</f>
        <v>0</v>
      </c>
    </row>
    <row r="222" spans="1:7" ht="33.6">
      <c r="A222" s="163" t="s">
        <v>55</v>
      </c>
      <c r="B222" s="10" t="s">
        <v>381</v>
      </c>
      <c r="C222" s="17">
        <v>600</v>
      </c>
      <c r="D222" s="106" t="s">
        <v>131</v>
      </c>
      <c r="E222" s="65">
        <f>№4!F389</f>
        <v>2100.9</v>
      </c>
      <c r="F222" s="65">
        <f>№4!G389</f>
        <v>0</v>
      </c>
      <c r="G222" s="65">
        <f>№4!H389</f>
        <v>0</v>
      </c>
    </row>
    <row r="223" spans="1:7" ht="33.6">
      <c r="A223" s="163" t="s">
        <v>55</v>
      </c>
      <c r="B223" s="10" t="s">
        <v>382</v>
      </c>
      <c r="C223" s="10"/>
      <c r="D223" s="108" t="s">
        <v>133</v>
      </c>
      <c r="E223" s="65">
        <f>E224</f>
        <v>235.8</v>
      </c>
      <c r="F223" s="65">
        <f>F224</f>
        <v>0</v>
      </c>
      <c r="G223" s="65">
        <f>G224</f>
        <v>0</v>
      </c>
    </row>
    <row r="224" spans="1:7" ht="33.6">
      <c r="A224" s="13" t="s">
        <v>55</v>
      </c>
      <c r="B224" s="10" t="s">
        <v>382</v>
      </c>
      <c r="C224" s="17">
        <v>600</v>
      </c>
      <c r="D224" s="106" t="s">
        <v>131</v>
      </c>
      <c r="E224" s="65">
        <f>№4!F391</f>
        <v>235.8</v>
      </c>
      <c r="F224" s="65">
        <f>№4!G391</f>
        <v>0</v>
      </c>
      <c r="G224" s="65">
        <f>№4!H391</f>
        <v>0</v>
      </c>
    </row>
    <row r="225" spans="1:7" ht="50.4">
      <c r="A225" s="13" t="s">
        <v>55</v>
      </c>
      <c r="B225" s="10" t="s">
        <v>383</v>
      </c>
      <c r="C225" s="10"/>
      <c r="D225" s="108" t="s">
        <v>142</v>
      </c>
      <c r="E225" s="65">
        <f>E226</f>
        <v>1037.0999999999999</v>
      </c>
      <c r="F225" s="65">
        <f>F226</f>
        <v>0</v>
      </c>
      <c r="G225" s="65">
        <f>G226</f>
        <v>0</v>
      </c>
    </row>
    <row r="226" spans="1:7" ht="33.6">
      <c r="A226" s="13" t="s">
        <v>55</v>
      </c>
      <c r="B226" s="10" t="s">
        <v>383</v>
      </c>
      <c r="C226" s="17">
        <v>600</v>
      </c>
      <c r="D226" s="106" t="s">
        <v>131</v>
      </c>
      <c r="E226" s="65">
        <f>№4!F393</f>
        <v>1037.0999999999999</v>
      </c>
      <c r="F226" s="65">
        <f>№4!G393</f>
        <v>0</v>
      </c>
      <c r="G226" s="65">
        <f>№4!H393</f>
        <v>0</v>
      </c>
    </row>
    <row r="227" spans="1:7" ht="50.4">
      <c r="A227" s="13" t="s">
        <v>55</v>
      </c>
      <c r="B227" s="10" t="s">
        <v>531</v>
      </c>
      <c r="C227" s="17"/>
      <c r="D227" s="11" t="s">
        <v>532</v>
      </c>
      <c r="E227" s="65">
        <f>E228</f>
        <v>601.4</v>
      </c>
      <c r="F227" s="65">
        <f>F228</f>
        <v>0</v>
      </c>
      <c r="G227" s="65">
        <f>G228</f>
        <v>0</v>
      </c>
    </row>
    <row r="228" spans="1:7" ht="33.6">
      <c r="A228" s="13" t="s">
        <v>55</v>
      </c>
      <c r="B228" s="10" t="s">
        <v>531</v>
      </c>
      <c r="C228" s="17">
        <v>600</v>
      </c>
      <c r="D228" s="11" t="s">
        <v>131</v>
      </c>
      <c r="E228" s="65">
        <f>№4!F395</f>
        <v>601.4</v>
      </c>
      <c r="F228" s="65">
        <f>№4!G395</f>
        <v>0</v>
      </c>
      <c r="G228" s="65">
        <f>№4!H395</f>
        <v>0</v>
      </c>
    </row>
    <row r="229" spans="1:7" ht="54.75" customHeight="1">
      <c r="A229" s="13" t="s">
        <v>55</v>
      </c>
      <c r="B229" s="10" t="s">
        <v>129</v>
      </c>
      <c r="C229" s="10"/>
      <c r="D229" s="106" t="s">
        <v>130</v>
      </c>
      <c r="E229" s="65">
        <f>E230</f>
        <v>84922</v>
      </c>
      <c r="F229" s="65">
        <f>F230</f>
        <v>84922</v>
      </c>
      <c r="G229" s="65">
        <f>G230</f>
        <v>84922</v>
      </c>
    </row>
    <row r="230" spans="1:7" ht="33.6">
      <c r="A230" s="163" t="s">
        <v>55</v>
      </c>
      <c r="B230" s="10" t="s">
        <v>129</v>
      </c>
      <c r="C230" s="17">
        <v>600</v>
      </c>
      <c r="D230" s="106" t="s">
        <v>131</v>
      </c>
      <c r="E230" s="65">
        <f>№4!F397</f>
        <v>84922</v>
      </c>
      <c r="F230" s="65">
        <f>№4!G397</f>
        <v>84922</v>
      </c>
      <c r="G230" s="65">
        <f>№4!H397</f>
        <v>84922</v>
      </c>
    </row>
    <row r="231" spans="1:7" ht="33.6">
      <c r="A231" s="13" t="s">
        <v>55</v>
      </c>
      <c r="B231" s="10" t="s">
        <v>358</v>
      </c>
      <c r="C231" s="33"/>
      <c r="D231" s="11" t="s">
        <v>354</v>
      </c>
      <c r="E231" s="156">
        <f>E232</f>
        <v>75</v>
      </c>
      <c r="F231" s="156">
        <f t="shared" ref="F231:G232" si="18">F232</f>
        <v>0</v>
      </c>
      <c r="G231" s="156">
        <f t="shared" si="18"/>
        <v>0</v>
      </c>
    </row>
    <row r="232" spans="1:7" ht="50.4">
      <c r="A232" s="13" t="s">
        <v>55</v>
      </c>
      <c r="B232" s="17" t="s">
        <v>733</v>
      </c>
      <c r="C232" s="17"/>
      <c r="D232" s="11" t="s">
        <v>734</v>
      </c>
      <c r="E232" s="156">
        <f>E233</f>
        <v>75</v>
      </c>
      <c r="F232" s="156">
        <f t="shared" si="18"/>
        <v>0</v>
      </c>
      <c r="G232" s="156">
        <f t="shared" si="18"/>
        <v>0</v>
      </c>
    </row>
    <row r="233" spans="1:7" ht="33.6">
      <c r="A233" s="163" t="s">
        <v>55</v>
      </c>
      <c r="B233" s="17" t="s">
        <v>733</v>
      </c>
      <c r="C233" s="17">
        <v>600</v>
      </c>
      <c r="D233" s="11" t="s">
        <v>131</v>
      </c>
      <c r="E233" s="156">
        <f>№4!F400</f>
        <v>75</v>
      </c>
      <c r="F233" s="156">
        <f>№4!G400</f>
        <v>0</v>
      </c>
      <c r="G233" s="156">
        <f>№4!H400</f>
        <v>0</v>
      </c>
    </row>
    <row r="234" spans="1:7">
      <c r="A234" s="163" t="s">
        <v>56</v>
      </c>
      <c r="B234" s="163"/>
      <c r="C234" s="164"/>
      <c r="D234" s="109" t="s">
        <v>461</v>
      </c>
      <c r="E234" s="65">
        <f>E235+E259+E263</f>
        <v>269063.5</v>
      </c>
      <c r="F234" s="65">
        <f>F235+F259+F263</f>
        <v>238252.5</v>
      </c>
      <c r="G234" s="65">
        <f>G235+G259+G263</f>
        <v>237127.5</v>
      </c>
    </row>
    <row r="235" spans="1:7" ht="50.4">
      <c r="A235" s="163" t="s">
        <v>56</v>
      </c>
      <c r="B235" s="163" t="s">
        <v>125</v>
      </c>
      <c r="C235" s="164"/>
      <c r="D235" s="106" t="s">
        <v>123</v>
      </c>
      <c r="E235" s="65">
        <f>E236</f>
        <v>240777.3</v>
      </c>
      <c r="F235" s="65">
        <f>F236</f>
        <v>210511.9</v>
      </c>
      <c r="G235" s="65">
        <f>G236</f>
        <v>208546.9</v>
      </c>
    </row>
    <row r="236" spans="1:7" ht="33.6">
      <c r="A236" s="13" t="s">
        <v>56</v>
      </c>
      <c r="B236" s="163" t="s">
        <v>126</v>
      </c>
      <c r="C236" s="164"/>
      <c r="D236" s="106" t="s">
        <v>124</v>
      </c>
      <c r="E236" s="65">
        <f>E237+E239+E241+E243+E245+E247+E249+E257+E253+E251+E255</f>
        <v>240777.3</v>
      </c>
      <c r="F236" s="65">
        <f>F237+F239+F241+F243+F245+F247+F249+F257+F253+F251+F255</f>
        <v>210511.9</v>
      </c>
      <c r="G236" s="65">
        <f>G237+G239+G241+G243+G245+G247+G249+G257+G253+G251+G255</f>
        <v>208546.9</v>
      </c>
    </row>
    <row r="237" spans="1:7" ht="55.5" customHeight="1">
      <c r="A237" s="13" t="s">
        <v>56</v>
      </c>
      <c r="B237" s="10" t="s">
        <v>134</v>
      </c>
      <c r="C237" s="10"/>
      <c r="D237" s="108" t="s">
        <v>135</v>
      </c>
      <c r="E237" s="65">
        <f>E238</f>
        <v>35456.300000000003</v>
      </c>
      <c r="F237" s="65">
        <f>F238</f>
        <v>25628.1</v>
      </c>
      <c r="G237" s="65">
        <f>G238</f>
        <v>23037</v>
      </c>
    </row>
    <row r="238" spans="1:7" ht="33.6">
      <c r="A238" s="13" t="s">
        <v>56</v>
      </c>
      <c r="B238" s="10" t="s">
        <v>134</v>
      </c>
      <c r="C238" s="17">
        <v>600</v>
      </c>
      <c r="D238" s="106" t="s">
        <v>131</v>
      </c>
      <c r="E238" s="65">
        <f>№4!F405</f>
        <v>35456.300000000003</v>
      </c>
      <c r="F238" s="65">
        <f>№4!G405</f>
        <v>25628.1</v>
      </c>
      <c r="G238" s="65">
        <f>№4!H405</f>
        <v>23037</v>
      </c>
    </row>
    <row r="239" spans="1:7" ht="33.6">
      <c r="A239" s="13" t="s">
        <v>56</v>
      </c>
      <c r="B239" s="10" t="s">
        <v>136</v>
      </c>
      <c r="C239" s="10"/>
      <c r="D239" s="108" t="s">
        <v>137</v>
      </c>
      <c r="E239" s="65">
        <f>E240</f>
        <v>3681.8</v>
      </c>
      <c r="F239" s="65">
        <f>F240</f>
        <v>3526.3</v>
      </c>
      <c r="G239" s="65">
        <f>G240</f>
        <v>3779.1</v>
      </c>
    </row>
    <row r="240" spans="1:7" ht="33.6">
      <c r="A240" s="13" t="s">
        <v>56</v>
      </c>
      <c r="B240" s="10" t="s">
        <v>136</v>
      </c>
      <c r="C240" s="17">
        <v>600</v>
      </c>
      <c r="D240" s="106" t="s">
        <v>131</v>
      </c>
      <c r="E240" s="65">
        <f>№4!F407</f>
        <v>3681.8</v>
      </c>
      <c r="F240" s="65">
        <f>№4!G407</f>
        <v>3526.3</v>
      </c>
      <c r="G240" s="65">
        <f>№4!H407</f>
        <v>3779.1</v>
      </c>
    </row>
    <row r="241" spans="1:7" ht="50.4">
      <c r="A241" s="13" t="s">
        <v>56</v>
      </c>
      <c r="B241" s="10" t="s">
        <v>138</v>
      </c>
      <c r="C241" s="10"/>
      <c r="D241" s="108" t="s">
        <v>139</v>
      </c>
      <c r="E241" s="65">
        <f>E242</f>
        <v>7686.6</v>
      </c>
      <c r="F241" s="65">
        <f>F242</f>
        <v>6294.8</v>
      </c>
      <c r="G241" s="65">
        <f>G242</f>
        <v>6668.1</v>
      </c>
    </row>
    <row r="242" spans="1:7" ht="33.6">
      <c r="A242" s="13" t="s">
        <v>56</v>
      </c>
      <c r="B242" s="10" t="s">
        <v>138</v>
      </c>
      <c r="C242" s="17">
        <v>600</v>
      </c>
      <c r="D242" s="106" t="s">
        <v>131</v>
      </c>
      <c r="E242" s="65">
        <f>№4!F409</f>
        <v>7686.6</v>
      </c>
      <c r="F242" s="65">
        <f>№4!G409</f>
        <v>6294.8</v>
      </c>
      <c r="G242" s="65">
        <f>№4!H409</f>
        <v>6668.1</v>
      </c>
    </row>
    <row r="243" spans="1:7" ht="33.6">
      <c r="A243" s="13" t="s">
        <v>56</v>
      </c>
      <c r="B243" s="10" t="s">
        <v>384</v>
      </c>
      <c r="C243" s="10"/>
      <c r="D243" s="108" t="s">
        <v>140</v>
      </c>
      <c r="E243" s="65">
        <f>E244</f>
        <v>4554</v>
      </c>
      <c r="F243" s="65">
        <f>F244</f>
        <v>0</v>
      </c>
      <c r="G243" s="65">
        <f>G244</f>
        <v>0</v>
      </c>
    </row>
    <row r="244" spans="1:7" ht="33.6">
      <c r="A244" s="13" t="s">
        <v>56</v>
      </c>
      <c r="B244" s="10" t="s">
        <v>384</v>
      </c>
      <c r="C244" s="17">
        <v>600</v>
      </c>
      <c r="D244" s="106" t="s">
        <v>131</v>
      </c>
      <c r="E244" s="65">
        <f>№4!F411</f>
        <v>4554</v>
      </c>
      <c r="F244" s="65">
        <f>№4!G411</f>
        <v>0</v>
      </c>
      <c r="G244" s="65">
        <f>№4!H411</f>
        <v>0</v>
      </c>
    </row>
    <row r="245" spans="1:7" ht="33.6">
      <c r="A245" s="13" t="s">
        <v>56</v>
      </c>
      <c r="B245" s="10" t="s">
        <v>385</v>
      </c>
      <c r="C245" s="10"/>
      <c r="D245" s="108" t="s">
        <v>141</v>
      </c>
      <c r="E245" s="65">
        <f>E246</f>
        <v>464.5</v>
      </c>
      <c r="F245" s="65">
        <f>F246</f>
        <v>0</v>
      </c>
      <c r="G245" s="65">
        <f>G246</f>
        <v>0</v>
      </c>
    </row>
    <row r="246" spans="1:7" ht="33.6">
      <c r="A246" s="13" t="s">
        <v>56</v>
      </c>
      <c r="B246" s="10" t="s">
        <v>385</v>
      </c>
      <c r="C246" s="17">
        <v>600</v>
      </c>
      <c r="D246" s="106" t="s">
        <v>131</v>
      </c>
      <c r="E246" s="65">
        <f>№4!F413</f>
        <v>464.5</v>
      </c>
      <c r="F246" s="65">
        <f>№4!G413</f>
        <v>0</v>
      </c>
      <c r="G246" s="65">
        <f>№4!H413</f>
        <v>0</v>
      </c>
    </row>
    <row r="247" spans="1:7" ht="33.6">
      <c r="A247" s="13" t="s">
        <v>56</v>
      </c>
      <c r="B247" s="10" t="s">
        <v>386</v>
      </c>
      <c r="C247" s="10"/>
      <c r="D247" s="108" t="s">
        <v>143</v>
      </c>
      <c r="E247" s="65">
        <f>E248</f>
        <v>5127.1000000000004</v>
      </c>
      <c r="F247" s="65">
        <f>F248</f>
        <v>0</v>
      </c>
      <c r="G247" s="65">
        <f>G248</f>
        <v>0</v>
      </c>
    </row>
    <row r="248" spans="1:7" ht="33.6">
      <c r="A248" s="13" t="s">
        <v>56</v>
      </c>
      <c r="B248" s="10" t="s">
        <v>386</v>
      </c>
      <c r="C248" s="17">
        <v>600</v>
      </c>
      <c r="D248" s="108" t="s">
        <v>131</v>
      </c>
      <c r="E248" s="65">
        <f>№4!F415</f>
        <v>5127.1000000000004</v>
      </c>
      <c r="F248" s="65">
        <f>№4!G415</f>
        <v>0</v>
      </c>
      <c r="G248" s="65">
        <f>№4!H415</f>
        <v>0</v>
      </c>
    </row>
    <row r="249" spans="1:7" ht="50.4">
      <c r="A249" s="13" t="s">
        <v>56</v>
      </c>
      <c r="B249" s="10" t="s">
        <v>144</v>
      </c>
      <c r="C249" s="10"/>
      <c r="D249" s="110" t="s">
        <v>145</v>
      </c>
      <c r="E249" s="65">
        <f>E250</f>
        <v>4852.7</v>
      </c>
      <c r="F249" s="65">
        <f>F250</f>
        <v>4852.7</v>
      </c>
      <c r="G249" s="65">
        <f>G250</f>
        <v>4852.7</v>
      </c>
    </row>
    <row r="250" spans="1:7" ht="33.6">
      <c r="A250" s="13" t="s">
        <v>56</v>
      </c>
      <c r="B250" s="10" t="s">
        <v>144</v>
      </c>
      <c r="C250" s="17">
        <v>600</v>
      </c>
      <c r="D250" s="108" t="s">
        <v>131</v>
      </c>
      <c r="E250" s="65">
        <f>№4!F417</f>
        <v>4852.7</v>
      </c>
      <c r="F250" s="65">
        <f>№4!G417</f>
        <v>4852.7</v>
      </c>
      <c r="G250" s="65">
        <f>№4!H417</f>
        <v>4852.7</v>
      </c>
    </row>
    <row r="251" spans="1:7" ht="50.4">
      <c r="A251" s="13" t="s">
        <v>56</v>
      </c>
      <c r="B251" s="10" t="s">
        <v>531</v>
      </c>
      <c r="C251" s="17"/>
      <c r="D251" s="11" t="s">
        <v>532</v>
      </c>
      <c r="E251" s="65">
        <f>E252</f>
        <v>3768</v>
      </c>
      <c r="F251" s="65">
        <f>F252</f>
        <v>0</v>
      </c>
      <c r="G251" s="65">
        <f>G252</f>
        <v>0</v>
      </c>
    </row>
    <row r="252" spans="1:7" ht="33.6">
      <c r="A252" s="13" t="s">
        <v>56</v>
      </c>
      <c r="B252" s="10" t="s">
        <v>531</v>
      </c>
      <c r="C252" s="17">
        <v>600</v>
      </c>
      <c r="D252" s="11" t="s">
        <v>131</v>
      </c>
      <c r="E252" s="65">
        <f>№4!F419</f>
        <v>3768</v>
      </c>
      <c r="F252" s="65">
        <f>№4!G419</f>
        <v>0</v>
      </c>
      <c r="G252" s="65">
        <f>№4!H419</f>
        <v>0</v>
      </c>
    </row>
    <row r="253" spans="1:7" ht="50.4">
      <c r="A253" s="13" t="s">
        <v>56</v>
      </c>
      <c r="B253" s="10" t="s">
        <v>492</v>
      </c>
      <c r="C253" s="17"/>
      <c r="D253" s="31" t="s">
        <v>493</v>
      </c>
      <c r="E253" s="65">
        <f>E254</f>
        <v>4234</v>
      </c>
      <c r="F253" s="65">
        <f>F254</f>
        <v>0</v>
      </c>
      <c r="G253" s="65">
        <f>G254</f>
        <v>0</v>
      </c>
    </row>
    <row r="254" spans="1:7" ht="33.6">
      <c r="A254" s="13" t="s">
        <v>56</v>
      </c>
      <c r="B254" s="10" t="s">
        <v>492</v>
      </c>
      <c r="C254" s="17">
        <v>600</v>
      </c>
      <c r="D254" s="73" t="s">
        <v>131</v>
      </c>
      <c r="E254" s="65">
        <f>№4!F421</f>
        <v>4234</v>
      </c>
      <c r="F254" s="65">
        <f>№4!G421</f>
        <v>0</v>
      </c>
      <c r="G254" s="65">
        <f>№4!H421</f>
        <v>0</v>
      </c>
    </row>
    <row r="255" spans="1:7" ht="50.4">
      <c r="A255" s="13" t="s">
        <v>56</v>
      </c>
      <c r="B255" s="10" t="s">
        <v>533</v>
      </c>
      <c r="C255" s="17"/>
      <c r="D255" s="73" t="s">
        <v>534</v>
      </c>
      <c r="E255" s="65">
        <f>E256</f>
        <v>742.3</v>
      </c>
      <c r="F255" s="65">
        <f>F256</f>
        <v>0</v>
      </c>
      <c r="G255" s="65">
        <f>G256</f>
        <v>0</v>
      </c>
    </row>
    <row r="256" spans="1:7" ht="33.6">
      <c r="A256" s="13" t="s">
        <v>56</v>
      </c>
      <c r="B256" s="10" t="s">
        <v>533</v>
      </c>
      <c r="C256" s="17">
        <v>600</v>
      </c>
      <c r="D256" s="73" t="s">
        <v>131</v>
      </c>
      <c r="E256" s="65">
        <v>742.3</v>
      </c>
      <c r="F256" s="65">
        <v>0</v>
      </c>
      <c r="G256" s="65">
        <v>0</v>
      </c>
    </row>
    <row r="257" spans="1:7" ht="100.8">
      <c r="A257" s="13" t="s">
        <v>56</v>
      </c>
      <c r="B257" s="10" t="s">
        <v>156</v>
      </c>
      <c r="C257" s="10"/>
      <c r="D257" s="108" t="s">
        <v>157</v>
      </c>
      <c r="E257" s="65">
        <f>E258</f>
        <v>170210</v>
      </c>
      <c r="F257" s="65">
        <f>F258</f>
        <v>170210</v>
      </c>
      <c r="G257" s="65">
        <f>G258</f>
        <v>170210</v>
      </c>
    </row>
    <row r="258" spans="1:7" ht="33.6">
      <c r="A258" s="163" t="s">
        <v>56</v>
      </c>
      <c r="B258" s="10" t="s">
        <v>156</v>
      </c>
      <c r="C258" s="17">
        <v>600</v>
      </c>
      <c r="D258" s="108" t="s">
        <v>131</v>
      </c>
      <c r="E258" s="65">
        <f>№4!F425</f>
        <v>170210</v>
      </c>
      <c r="F258" s="65">
        <f>№4!G425</f>
        <v>170210</v>
      </c>
      <c r="G258" s="65">
        <f>№4!H425</f>
        <v>170210</v>
      </c>
    </row>
    <row r="259" spans="1:7" ht="50.4">
      <c r="A259" s="33" t="s">
        <v>56</v>
      </c>
      <c r="B259" s="10" t="s">
        <v>225</v>
      </c>
      <c r="C259" s="10"/>
      <c r="D259" s="73" t="s">
        <v>226</v>
      </c>
      <c r="E259" s="65">
        <f>E260</f>
        <v>15249.6</v>
      </c>
      <c r="F259" s="65">
        <f t="shared" ref="F259:G261" si="19">F260</f>
        <v>15848.4</v>
      </c>
      <c r="G259" s="65">
        <f t="shared" si="19"/>
        <v>16732.900000000001</v>
      </c>
    </row>
    <row r="260" spans="1:7" ht="33.6">
      <c r="A260" s="33" t="s">
        <v>56</v>
      </c>
      <c r="B260" s="10" t="s">
        <v>227</v>
      </c>
      <c r="C260" s="10"/>
      <c r="D260" s="73" t="s">
        <v>228</v>
      </c>
      <c r="E260" s="65">
        <f>E261</f>
        <v>15249.6</v>
      </c>
      <c r="F260" s="65">
        <f t="shared" si="19"/>
        <v>15848.4</v>
      </c>
      <c r="G260" s="65">
        <f t="shared" si="19"/>
        <v>16732.900000000001</v>
      </c>
    </row>
    <row r="261" spans="1:7" ht="33.6">
      <c r="A261" s="33" t="s">
        <v>56</v>
      </c>
      <c r="B261" s="10" t="s">
        <v>341</v>
      </c>
      <c r="C261" s="10"/>
      <c r="D261" s="73" t="s">
        <v>342</v>
      </c>
      <c r="E261" s="65">
        <f>E262</f>
        <v>15249.6</v>
      </c>
      <c r="F261" s="65">
        <f t="shared" si="19"/>
        <v>15848.4</v>
      </c>
      <c r="G261" s="65">
        <f t="shared" si="19"/>
        <v>16732.900000000001</v>
      </c>
    </row>
    <row r="262" spans="1:7" ht="33.6">
      <c r="A262" s="33" t="s">
        <v>56</v>
      </c>
      <c r="B262" s="10" t="s">
        <v>341</v>
      </c>
      <c r="C262" s="17">
        <v>600</v>
      </c>
      <c r="D262" s="11" t="s">
        <v>131</v>
      </c>
      <c r="E262" s="65">
        <f>№4!F164</f>
        <v>15249.6</v>
      </c>
      <c r="F262" s="65">
        <f>№4!G164</f>
        <v>15848.4</v>
      </c>
      <c r="G262" s="65">
        <f>№4!H164</f>
        <v>16732.900000000001</v>
      </c>
    </row>
    <row r="263" spans="1:7" ht="50.4">
      <c r="A263" s="163" t="s">
        <v>56</v>
      </c>
      <c r="B263" s="163" t="s">
        <v>189</v>
      </c>
      <c r="C263" s="164"/>
      <c r="D263" s="11" t="s">
        <v>188</v>
      </c>
      <c r="E263" s="65">
        <f>E264</f>
        <v>13036.6</v>
      </c>
      <c r="F263" s="65">
        <f t="shared" ref="F263:G265" si="20">F264</f>
        <v>11892.2</v>
      </c>
      <c r="G263" s="65">
        <f t="shared" si="20"/>
        <v>11847.7</v>
      </c>
    </row>
    <row r="264" spans="1:7" ht="33.6">
      <c r="A264" s="163" t="s">
        <v>56</v>
      </c>
      <c r="B264" s="163" t="s">
        <v>191</v>
      </c>
      <c r="C264" s="164"/>
      <c r="D264" s="11" t="s">
        <v>190</v>
      </c>
      <c r="E264" s="65">
        <f>E265</f>
        <v>13036.6</v>
      </c>
      <c r="F264" s="65">
        <f t="shared" si="20"/>
        <v>11892.2</v>
      </c>
      <c r="G264" s="65">
        <f t="shared" si="20"/>
        <v>11847.7</v>
      </c>
    </row>
    <row r="265" spans="1:7" ht="50.4">
      <c r="A265" s="163" t="s">
        <v>56</v>
      </c>
      <c r="B265" s="163" t="s">
        <v>193</v>
      </c>
      <c r="C265" s="164"/>
      <c r="D265" s="11" t="s">
        <v>192</v>
      </c>
      <c r="E265" s="65">
        <f>E266</f>
        <v>13036.6</v>
      </c>
      <c r="F265" s="65">
        <f t="shared" si="20"/>
        <v>11892.2</v>
      </c>
      <c r="G265" s="65">
        <f t="shared" si="20"/>
        <v>11847.7</v>
      </c>
    </row>
    <row r="266" spans="1:7" ht="33.6">
      <c r="A266" s="163" t="s">
        <v>56</v>
      </c>
      <c r="B266" s="163" t="s">
        <v>193</v>
      </c>
      <c r="C266" s="17">
        <v>600</v>
      </c>
      <c r="D266" s="11" t="s">
        <v>131</v>
      </c>
      <c r="E266" s="65">
        <f>№4!F325</f>
        <v>13036.6</v>
      </c>
      <c r="F266" s="65">
        <f>№4!G325</f>
        <v>11892.2</v>
      </c>
      <c r="G266" s="65">
        <f>№4!H325</f>
        <v>11847.7</v>
      </c>
    </row>
    <row r="267" spans="1:7">
      <c r="A267" s="163" t="s">
        <v>41</v>
      </c>
      <c r="B267" s="163"/>
      <c r="C267" s="164"/>
      <c r="D267" s="11" t="s">
        <v>32</v>
      </c>
      <c r="E267" s="65">
        <f>E268</f>
        <v>8151.9000000000005</v>
      </c>
      <c r="F267" s="65">
        <f>F268</f>
        <v>4609.8999999999996</v>
      </c>
      <c r="G267" s="65">
        <f>G268</f>
        <v>4479.9000000000005</v>
      </c>
    </row>
    <row r="268" spans="1:7" ht="50.4">
      <c r="A268" s="163" t="s">
        <v>41</v>
      </c>
      <c r="B268" s="163" t="s">
        <v>125</v>
      </c>
      <c r="C268" s="164"/>
      <c r="D268" s="11" t="s">
        <v>123</v>
      </c>
      <c r="E268" s="65">
        <f>E275+E269</f>
        <v>8151.9000000000005</v>
      </c>
      <c r="F268" s="65">
        <f>F275+F269</f>
        <v>4609.8999999999996</v>
      </c>
      <c r="G268" s="65">
        <f>G275+G269</f>
        <v>4479.9000000000005</v>
      </c>
    </row>
    <row r="269" spans="1:7" ht="33.6">
      <c r="A269" s="163" t="s">
        <v>41</v>
      </c>
      <c r="B269" s="163" t="s">
        <v>126</v>
      </c>
      <c r="C269" s="164"/>
      <c r="D269" s="11" t="s">
        <v>124</v>
      </c>
      <c r="E269" s="65">
        <f>E270+E272</f>
        <v>3048.3</v>
      </c>
      <c r="F269" s="65">
        <f t="shared" ref="E269:G270" si="21">F270</f>
        <v>0</v>
      </c>
      <c r="G269" s="65">
        <f t="shared" si="21"/>
        <v>0</v>
      </c>
    </row>
    <row r="270" spans="1:7" ht="33.6">
      <c r="A270" s="163" t="s">
        <v>41</v>
      </c>
      <c r="B270" s="163" t="s">
        <v>479</v>
      </c>
      <c r="C270" s="17"/>
      <c r="D270" s="73" t="s">
        <v>480</v>
      </c>
      <c r="E270" s="65">
        <f t="shared" si="21"/>
        <v>157.5</v>
      </c>
      <c r="F270" s="65">
        <f t="shared" si="21"/>
        <v>0</v>
      </c>
      <c r="G270" s="65">
        <f t="shared" si="21"/>
        <v>0</v>
      </c>
    </row>
    <row r="271" spans="1:7">
      <c r="A271" s="163" t="s">
        <v>41</v>
      </c>
      <c r="B271" s="163" t="s">
        <v>479</v>
      </c>
      <c r="C271" s="17" t="s">
        <v>86</v>
      </c>
      <c r="D271" s="11" t="s">
        <v>87</v>
      </c>
      <c r="E271" s="65">
        <f>№4!F430</f>
        <v>157.5</v>
      </c>
      <c r="F271" s="65">
        <f>№4!G430</f>
        <v>0</v>
      </c>
      <c r="G271" s="65">
        <f>№4!H430</f>
        <v>0</v>
      </c>
    </row>
    <row r="272" spans="1:7" ht="33.6">
      <c r="A272" s="163" t="s">
        <v>41</v>
      </c>
      <c r="B272" s="163" t="s">
        <v>501</v>
      </c>
      <c r="C272" s="17"/>
      <c r="D272" s="11" t="s">
        <v>502</v>
      </c>
      <c r="E272" s="65">
        <f>E273+E274</f>
        <v>2890.8</v>
      </c>
      <c r="F272" s="65">
        <f>F273+F274</f>
        <v>0</v>
      </c>
      <c r="G272" s="65">
        <f>G273+G274</f>
        <v>0</v>
      </c>
    </row>
    <row r="273" spans="1:7">
      <c r="A273" s="163" t="s">
        <v>41</v>
      </c>
      <c r="B273" s="163" t="s">
        <v>501</v>
      </c>
      <c r="C273" s="17">
        <v>300</v>
      </c>
      <c r="D273" s="11" t="s">
        <v>87</v>
      </c>
      <c r="E273" s="65">
        <f>№4!F432</f>
        <v>195.9</v>
      </c>
      <c r="F273" s="65">
        <f>№4!G432</f>
        <v>0</v>
      </c>
      <c r="G273" s="65">
        <f>№4!H432</f>
        <v>0</v>
      </c>
    </row>
    <row r="274" spans="1:7" ht="33.6">
      <c r="A274" s="163" t="s">
        <v>41</v>
      </c>
      <c r="B274" s="163" t="s">
        <v>501</v>
      </c>
      <c r="C274" s="17">
        <v>600</v>
      </c>
      <c r="D274" s="73" t="s">
        <v>131</v>
      </c>
      <c r="E274" s="65">
        <f>№4!F433+№4!F330</f>
        <v>2694.9</v>
      </c>
      <c r="F274" s="65">
        <f>№4!G433+№4!G330</f>
        <v>0</v>
      </c>
      <c r="G274" s="65">
        <f>№4!H433+№4!H330</f>
        <v>0</v>
      </c>
    </row>
    <row r="275" spans="1:7" ht="50.4">
      <c r="A275" s="163" t="s">
        <v>41</v>
      </c>
      <c r="B275" s="163" t="s">
        <v>170</v>
      </c>
      <c r="C275" s="164"/>
      <c r="D275" s="11" t="s">
        <v>171</v>
      </c>
      <c r="E275" s="65">
        <f>E276+E278+E280+E282+E284+E286+E288+E290</f>
        <v>5103.6000000000004</v>
      </c>
      <c r="F275" s="65">
        <f>F276+F278+F280+F282+F284+F286+F288+F290</f>
        <v>4609.8999999999996</v>
      </c>
      <c r="G275" s="65">
        <f>G276+G278+G280+G282+G284+G286+G288+G290</f>
        <v>4479.9000000000005</v>
      </c>
    </row>
    <row r="276" spans="1:7">
      <c r="A276" s="163" t="s">
        <v>41</v>
      </c>
      <c r="B276" s="10" t="s">
        <v>172</v>
      </c>
      <c r="C276" s="10"/>
      <c r="D276" s="73" t="s">
        <v>173</v>
      </c>
      <c r="E276" s="65">
        <f>E277</f>
        <v>39.6</v>
      </c>
      <c r="F276" s="65">
        <f>F277</f>
        <v>26.5</v>
      </c>
      <c r="G276" s="65">
        <f>G277</f>
        <v>25</v>
      </c>
    </row>
    <row r="277" spans="1:7">
      <c r="A277" s="163" t="s">
        <v>41</v>
      </c>
      <c r="B277" s="10" t="s">
        <v>172</v>
      </c>
      <c r="C277" s="17" t="s">
        <v>86</v>
      </c>
      <c r="D277" s="11" t="s">
        <v>87</v>
      </c>
      <c r="E277" s="65">
        <f>№4!F333</f>
        <v>39.6</v>
      </c>
      <c r="F277" s="65">
        <f>№4!G333</f>
        <v>26.5</v>
      </c>
      <c r="G277" s="65">
        <f>№4!H333</f>
        <v>25</v>
      </c>
    </row>
    <row r="278" spans="1:7" ht="33.6">
      <c r="A278" s="163" t="s">
        <v>41</v>
      </c>
      <c r="B278" s="10" t="s">
        <v>174</v>
      </c>
      <c r="C278" s="10"/>
      <c r="D278" s="73" t="s">
        <v>175</v>
      </c>
      <c r="E278" s="65">
        <f>E279</f>
        <v>13</v>
      </c>
      <c r="F278" s="65">
        <f>F279</f>
        <v>0</v>
      </c>
      <c r="G278" s="65">
        <f>G279</f>
        <v>0</v>
      </c>
    </row>
    <row r="279" spans="1:7" ht="33.6">
      <c r="A279" s="163" t="s">
        <v>41</v>
      </c>
      <c r="B279" s="10" t="s">
        <v>174</v>
      </c>
      <c r="C279" s="101" t="s">
        <v>81</v>
      </c>
      <c r="D279" s="11" t="s">
        <v>82</v>
      </c>
      <c r="E279" s="65">
        <f>№4!F334</f>
        <v>13</v>
      </c>
      <c r="F279" s="65">
        <f>№4!G334</f>
        <v>0</v>
      </c>
      <c r="G279" s="65">
        <f>№4!H334</f>
        <v>0</v>
      </c>
    </row>
    <row r="280" spans="1:7" ht="23.25" customHeight="1">
      <c r="A280" s="163" t="s">
        <v>41</v>
      </c>
      <c r="B280" s="10" t="s">
        <v>176</v>
      </c>
      <c r="C280" s="10"/>
      <c r="D280" s="73" t="s">
        <v>177</v>
      </c>
      <c r="E280" s="65">
        <f>E281</f>
        <v>62</v>
      </c>
      <c r="F280" s="65">
        <f>F281</f>
        <v>62</v>
      </c>
      <c r="G280" s="65">
        <f>G281</f>
        <v>62</v>
      </c>
    </row>
    <row r="281" spans="1:7" ht="33.6">
      <c r="A281" s="163" t="s">
        <v>41</v>
      </c>
      <c r="B281" s="10" t="s">
        <v>176</v>
      </c>
      <c r="C281" s="101" t="s">
        <v>81</v>
      </c>
      <c r="D281" s="11" t="s">
        <v>82</v>
      </c>
      <c r="E281" s="65">
        <f>№4!F337</f>
        <v>62</v>
      </c>
      <c r="F281" s="65">
        <f>№4!G337</f>
        <v>62</v>
      </c>
      <c r="G281" s="65">
        <f>№4!H337</f>
        <v>62</v>
      </c>
    </row>
    <row r="282" spans="1:7">
      <c r="A282" s="163" t="s">
        <v>41</v>
      </c>
      <c r="B282" s="10" t="s">
        <v>183</v>
      </c>
      <c r="C282" s="10"/>
      <c r="D282" s="73" t="s">
        <v>178</v>
      </c>
      <c r="E282" s="65">
        <f>E283</f>
        <v>4508.1000000000004</v>
      </c>
      <c r="F282" s="65">
        <f>F283</f>
        <v>4210.8999999999996</v>
      </c>
      <c r="G282" s="65">
        <f>G283</f>
        <v>4132.7</v>
      </c>
    </row>
    <row r="283" spans="1:7" ht="33.6">
      <c r="A283" s="163" t="s">
        <v>41</v>
      </c>
      <c r="B283" s="10" t="s">
        <v>183</v>
      </c>
      <c r="C283" s="17">
        <v>600</v>
      </c>
      <c r="D283" s="11" t="s">
        <v>131</v>
      </c>
      <c r="E283" s="65">
        <f>№4!F339</f>
        <v>4508.1000000000004</v>
      </c>
      <c r="F283" s="65">
        <f>№4!G339</f>
        <v>4210.8999999999996</v>
      </c>
      <c r="G283" s="65">
        <f>№4!H339</f>
        <v>4132.7</v>
      </c>
    </row>
    <row r="284" spans="1:7" ht="33.6">
      <c r="A284" s="163" t="s">
        <v>41</v>
      </c>
      <c r="B284" s="10" t="s">
        <v>184</v>
      </c>
      <c r="C284" s="10"/>
      <c r="D284" s="73" t="s">
        <v>179</v>
      </c>
      <c r="E284" s="65">
        <f>E285</f>
        <v>230.9</v>
      </c>
      <c r="F284" s="65">
        <f>F285</f>
        <v>166</v>
      </c>
      <c r="G284" s="65">
        <f>G285</f>
        <v>134.6</v>
      </c>
    </row>
    <row r="285" spans="1:7" ht="33.6">
      <c r="A285" s="163" t="s">
        <v>41</v>
      </c>
      <c r="B285" s="10" t="s">
        <v>184</v>
      </c>
      <c r="C285" s="17">
        <v>600</v>
      </c>
      <c r="D285" s="11" t="s">
        <v>131</v>
      </c>
      <c r="E285" s="65">
        <f>№4!F341</f>
        <v>230.9</v>
      </c>
      <c r="F285" s="65">
        <f>№4!G341</f>
        <v>166</v>
      </c>
      <c r="G285" s="65">
        <f>№4!H341</f>
        <v>134.6</v>
      </c>
    </row>
    <row r="286" spans="1:7">
      <c r="A286" s="163" t="s">
        <v>41</v>
      </c>
      <c r="B286" s="10" t="s">
        <v>185</v>
      </c>
      <c r="C286" s="10"/>
      <c r="D286" s="73" t="s">
        <v>180</v>
      </c>
      <c r="E286" s="65">
        <f>E287</f>
        <v>56</v>
      </c>
      <c r="F286" s="65">
        <f>F287</f>
        <v>37.5</v>
      </c>
      <c r="G286" s="65">
        <f>G287</f>
        <v>32.6</v>
      </c>
    </row>
    <row r="287" spans="1:7" ht="33.6">
      <c r="A287" s="163" t="s">
        <v>41</v>
      </c>
      <c r="B287" s="10" t="s">
        <v>185</v>
      </c>
      <c r="C287" s="17">
        <v>600</v>
      </c>
      <c r="D287" s="11" t="s">
        <v>131</v>
      </c>
      <c r="E287" s="65">
        <f>№4!F343</f>
        <v>56</v>
      </c>
      <c r="F287" s="65">
        <f>№4!G343</f>
        <v>37.5</v>
      </c>
      <c r="G287" s="65">
        <f>№4!H343</f>
        <v>32.6</v>
      </c>
    </row>
    <row r="288" spans="1:7" ht="33.6">
      <c r="A288" s="163" t="s">
        <v>41</v>
      </c>
      <c r="B288" s="10" t="s">
        <v>186</v>
      </c>
      <c r="C288" s="10"/>
      <c r="D288" s="73" t="s">
        <v>181</v>
      </c>
      <c r="E288" s="65">
        <f>E289</f>
        <v>35</v>
      </c>
      <c r="F288" s="65">
        <f>F289</f>
        <v>0</v>
      </c>
      <c r="G288" s="65">
        <f>G289</f>
        <v>0</v>
      </c>
    </row>
    <row r="289" spans="1:7" ht="33.6">
      <c r="A289" s="163" t="s">
        <v>41</v>
      </c>
      <c r="B289" s="10" t="s">
        <v>186</v>
      </c>
      <c r="C289" s="17">
        <v>600</v>
      </c>
      <c r="D289" s="11" t="s">
        <v>131</v>
      </c>
      <c r="E289" s="65">
        <f>№4!F345</f>
        <v>35</v>
      </c>
      <c r="F289" s="65">
        <f>№4!G345</f>
        <v>0</v>
      </c>
      <c r="G289" s="65">
        <f>№4!H345</f>
        <v>0</v>
      </c>
    </row>
    <row r="290" spans="1:7" ht="50.4">
      <c r="A290" s="163" t="s">
        <v>41</v>
      </c>
      <c r="B290" s="10" t="s">
        <v>187</v>
      </c>
      <c r="C290" s="10"/>
      <c r="D290" s="73" t="s">
        <v>182</v>
      </c>
      <c r="E290" s="65">
        <f>E291</f>
        <v>159</v>
      </c>
      <c r="F290" s="65">
        <f>F291</f>
        <v>107</v>
      </c>
      <c r="G290" s="65">
        <f>G291</f>
        <v>93</v>
      </c>
    </row>
    <row r="291" spans="1:7" ht="33.6">
      <c r="A291" s="163" t="s">
        <v>41</v>
      </c>
      <c r="B291" s="10" t="s">
        <v>187</v>
      </c>
      <c r="C291" s="17">
        <v>600</v>
      </c>
      <c r="D291" s="11" t="s">
        <v>131</v>
      </c>
      <c r="E291" s="65">
        <f>№4!F347</f>
        <v>159</v>
      </c>
      <c r="F291" s="65">
        <f>№4!G347</f>
        <v>107</v>
      </c>
      <c r="G291" s="65">
        <f>№4!H347</f>
        <v>93</v>
      </c>
    </row>
    <row r="292" spans="1:7">
      <c r="A292" s="163" t="s">
        <v>57</v>
      </c>
      <c r="B292" s="163"/>
      <c r="C292" s="164"/>
      <c r="D292" s="106" t="s">
        <v>464</v>
      </c>
      <c r="E292" s="65">
        <f t="shared" ref="E292:G293" si="22">E293</f>
        <v>15445</v>
      </c>
      <c r="F292" s="65">
        <f t="shared" si="22"/>
        <v>14524</v>
      </c>
      <c r="G292" s="65">
        <f t="shared" si="22"/>
        <v>14280.9</v>
      </c>
    </row>
    <row r="293" spans="1:7" ht="50.4">
      <c r="A293" s="163" t="s">
        <v>57</v>
      </c>
      <c r="B293" s="163" t="s">
        <v>125</v>
      </c>
      <c r="C293" s="164"/>
      <c r="D293" s="106" t="s">
        <v>123</v>
      </c>
      <c r="E293" s="65">
        <f t="shared" si="22"/>
        <v>15445</v>
      </c>
      <c r="F293" s="65">
        <f t="shared" si="22"/>
        <v>14524</v>
      </c>
      <c r="G293" s="65">
        <f t="shared" si="22"/>
        <v>14280.9</v>
      </c>
    </row>
    <row r="294" spans="1:7">
      <c r="A294" s="163" t="s">
        <v>57</v>
      </c>
      <c r="B294" s="10" t="s">
        <v>146</v>
      </c>
      <c r="C294" s="10"/>
      <c r="D294" s="108" t="s">
        <v>424</v>
      </c>
      <c r="E294" s="65">
        <f>E295+E298+E302</f>
        <v>15445</v>
      </c>
      <c r="F294" s="65">
        <f>F295+F298+F302</f>
        <v>14524</v>
      </c>
      <c r="G294" s="65">
        <f>G295+G298+G302</f>
        <v>14280.9</v>
      </c>
    </row>
    <row r="295" spans="1:7" ht="67.2">
      <c r="A295" s="163" t="s">
        <v>57</v>
      </c>
      <c r="B295" s="10" t="s">
        <v>147</v>
      </c>
      <c r="C295" s="10"/>
      <c r="D295" s="110" t="s">
        <v>88</v>
      </c>
      <c r="E295" s="65">
        <f>E296+E297</f>
        <v>1975.7</v>
      </c>
      <c r="F295" s="65">
        <f>F296+F297</f>
        <v>1954.2</v>
      </c>
      <c r="G295" s="65">
        <f>G296+G297</f>
        <v>1948.3999999999999</v>
      </c>
    </row>
    <row r="296" spans="1:7" ht="67.2">
      <c r="A296" s="163" t="s">
        <v>57</v>
      </c>
      <c r="B296" s="10" t="s">
        <v>147</v>
      </c>
      <c r="C296" s="101" t="s">
        <v>80</v>
      </c>
      <c r="D296" s="106" t="s">
        <v>427</v>
      </c>
      <c r="E296" s="65">
        <f>№4!F438</f>
        <v>1912.4</v>
      </c>
      <c r="F296" s="65">
        <f>№4!G438</f>
        <v>1911.7</v>
      </c>
      <c r="G296" s="65">
        <f>№4!H438</f>
        <v>1911.6</v>
      </c>
    </row>
    <row r="297" spans="1:7" ht="33.6">
      <c r="A297" s="163" t="s">
        <v>57</v>
      </c>
      <c r="B297" s="69" t="s">
        <v>147</v>
      </c>
      <c r="C297" s="102" t="s">
        <v>81</v>
      </c>
      <c r="D297" s="111" t="s">
        <v>82</v>
      </c>
      <c r="E297" s="65">
        <f>№4!F439</f>
        <v>63.3</v>
      </c>
      <c r="F297" s="65">
        <f>№4!G439</f>
        <v>42.5</v>
      </c>
      <c r="G297" s="65">
        <f>№4!H439</f>
        <v>36.799999999999997</v>
      </c>
    </row>
    <row r="298" spans="1:7" ht="50.4">
      <c r="A298" s="163" t="s">
        <v>57</v>
      </c>
      <c r="B298" s="10" t="s">
        <v>148</v>
      </c>
      <c r="C298" s="10"/>
      <c r="D298" s="31" t="s">
        <v>243</v>
      </c>
      <c r="E298" s="65">
        <f>E299+E300+E301</f>
        <v>8601.9</v>
      </c>
      <c r="F298" s="65">
        <f>F299+F300+F301</f>
        <v>7969.4000000000005</v>
      </c>
      <c r="G298" s="65">
        <f>G299+G300+G301</f>
        <v>7802.5</v>
      </c>
    </row>
    <row r="299" spans="1:7" ht="67.2">
      <c r="A299" s="163" t="s">
        <v>57</v>
      </c>
      <c r="B299" s="10" t="s">
        <v>148</v>
      </c>
      <c r="C299" s="101" t="s">
        <v>80</v>
      </c>
      <c r="D299" s="106" t="s">
        <v>427</v>
      </c>
      <c r="E299" s="65">
        <f>№4!F441</f>
        <v>6685.2</v>
      </c>
      <c r="F299" s="65">
        <f>№4!G441</f>
        <v>6685.2</v>
      </c>
      <c r="G299" s="65">
        <f>№4!H441</f>
        <v>6685.2</v>
      </c>
    </row>
    <row r="300" spans="1:7" ht="33.6">
      <c r="A300" s="163" t="s">
        <v>57</v>
      </c>
      <c r="B300" s="10" t="s">
        <v>148</v>
      </c>
      <c r="C300" s="102" t="s">
        <v>81</v>
      </c>
      <c r="D300" s="111" t="s">
        <v>82</v>
      </c>
      <c r="E300" s="65">
        <f>№4!F442</f>
        <v>1700.6</v>
      </c>
      <c r="F300" s="65">
        <f>№4!G442</f>
        <v>1139.4000000000001</v>
      </c>
      <c r="G300" s="65">
        <f>№4!H442</f>
        <v>991.3</v>
      </c>
    </row>
    <row r="301" spans="1:7">
      <c r="A301" s="163" t="s">
        <v>57</v>
      </c>
      <c r="B301" s="10" t="s">
        <v>148</v>
      </c>
      <c r="C301" s="102" t="s">
        <v>83</v>
      </c>
      <c r="D301" s="112" t="s">
        <v>84</v>
      </c>
      <c r="E301" s="65">
        <f>№4!F443</f>
        <v>216.1</v>
      </c>
      <c r="F301" s="65">
        <f>№4!G443</f>
        <v>144.80000000000001</v>
      </c>
      <c r="G301" s="65">
        <f>№4!H443</f>
        <v>126</v>
      </c>
    </row>
    <row r="302" spans="1:7" ht="50.4">
      <c r="A302" s="163" t="s">
        <v>57</v>
      </c>
      <c r="B302" s="10" t="s">
        <v>150</v>
      </c>
      <c r="C302" s="10"/>
      <c r="D302" s="110" t="s">
        <v>149</v>
      </c>
      <c r="E302" s="65">
        <f>E303+E304</f>
        <v>4867.3999999999996</v>
      </c>
      <c r="F302" s="65">
        <f>F303+F304</f>
        <v>4600.3999999999996</v>
      </c>
      <c r="G302" s="65">
        <f>G303+G304</f>
        <v>4530</v>
      </c>
    </row>
    <row r="303" spans="1:7" ht="67.2">
      <c r="A303" s="163" t="s">
        <v>57</v>
      </c>
      <c r="B303" s="10" t="s">
        <v>150</v>
      </c>
      <c r="C303" s="104" t="s">
        <v>80</v>
      </c>
      <c r="D303" s="106" t="s">
        <v>427</v>
      </c>
      <c r="E303" s="65">
        <f>№4!F445</f>
        <v>4113.3999999999996</v>
      </c>
      <c r="F303" s="65">
        <f>№4!G445</f>
        <v>4113.3999999999996</v>
      </c>
      <c r="G303" s="65">
        <f>№4!H445</f>
        <v>4113.3999999999996</v>
      </c>
    </row>
    <row r="304" spans="1:7" ht="33.6">
      <c r="A304" s="163" t="s">
        <v>57</v>
      </c>
      <c r="B304" s="10" t="s">
        <v>150</v>
      </c>
      <c r="C304" s="104" t="s">
        <v>81</v>
      </c>
      <c r="D304" s="106" t="s">
        <v>82</v>
      </c>
      <c r="E304" s="65">
        <f>№4!F446</f>
        <v>754</v>
      </c>
      <c r="F304" s="65">
        <f>№4!G446</f>
        <v>487</v>
      </c>
      <c r="G304" s="65">
        <f>№4!H446</f>
        <v>416.6</v>
      </c>
    </row>
    <row r="305" spans="1:7" s="49" customFormat="1">
      <c r="A305" s="34" t="s">
        <v>44</v>
      </c>
      <c r="B305" s="34"/>
      <c r="C305" s="34"/>
      <c r="D305" s="35" t="s">
        <v>107</v>
      </c>
      <c r="E305" s="66">
        <f t="shared" ref="E305:G305" si="23">E306</f>
        <v>30107</v>
      </c>
      <c r="F305" s="66">
        <f t="shared" si="23"/>
        <v>21306.799999999999</v>
      </c>
      <c r="G305" s="66">
        <f t="shared" si="23"/>
        <v>21942.800000000003</v>
      </c>
    </row>
    <row r="306" spans="1:7">
      <c r="A306" s="33" t="s">
        <v>45</v>
      </c>
      <c r="B306" s="10"/>
      <c r="C306" s="104"/>
      <c r="D306" s="11" t="s">
        <v>465</v>
      </c>
      <c r="E306" s="65">
        <f>E307+E332</f>
        <v>30107</v>
      </c>
      <c r="F306" s="156">
        <f t="shared" ref="F306:G306" si="24">F307+F332</f>
        <v>21306.799999999999</v>
      </c>
      <c r="G306" s="156">
        <f t="shared" si="24"/>
        <v>21942.800000000003</v>
      </c>
    </row>
    <row r="307" spans="1:7" ht="50.4">
      <c r="A307" s="33" t="s">
        <v>45</v>
      </c>
      <c r="B307" s="10" t="s">
        <v>225</v>
      </c>
      <c r="C307" s="10"/>
      <c r="D307" s="73" t="s">
        <v>226</v>
      </c>
      <c r="E307" s="65">
        <f>E308+E329</f>
        <v>30043.8</v>
      </c>
      <c r="F307" s="65">
        <f>F308+F329</f>
        <v>21306.799999999999</v>
      </c>
      <c r="G307" s="65">
        <f>G308+G329</f>
        <v>21942.800000000003</v>
      </c>
    </row>
    <row r="308" spans="1:7" ht="33.6">
      <c r="A308" s="33" t="s">
        <v>45</v>
      </c>
      <c r="B308" s="10" t="s">
        <v>227</v>
      </c>
      <c r="C308" s="10"/>
      <c r="D308" s="73" t="s">
        <v>228</v>
      </c>
      <c r="E308" s="65">
        <f>E309+E311+E313+E315+E319+E321+E323+E317+E327</f>
        <v>22453.8</v>
      </c>
      <c r="F308" s="65">
        <f>F309+F311+F313+F315+F319+F321+F323+F317+F327</f>
        <v>21306.799999999999</v>
      </c>
      <c r="G308" s="65">
        <f>G309+G311+G313+G315+G319+G321+G323+G317+G327</f>
        <v>21942.800000000003</v>
      </c>
    </row>
    <row r="309" spans="1:7" ht="33.6">
      <c r="A309" s="33" t="s">
        <v>45</v>
      </c>
      <c r="B309" s="10" t="s">
        <v>232</v>
      </c>
      <c r="C309" s="10"/>
      <c r="D309" s="73" t="s">
        <v>229</v>
      </c>
      <c r="E309" s="65">
        <f>E310</f>
        <v>9</v>
      </c>
      <c r="F309" s="65">
        <f>F310</f>
        <v>136</v>
      </c>
      <c r="G309" s="65">
        <f>G310</f>
        <v>119</v>
      </c>
    </row>
    <row r="310" spans="1:7" ht="33.6">
      <c r="A310" s="33" t="s">
        <v>45</v>
      </c>
      <c r="B310" s="10" t="s">
        <v>232</v>
      </c>
      <c r="C310" s="101" t="s">
        <v>81</v>
      </c>
      <c r="D310" s="11" t="s">
        <v>82</v>
      </c>
      <c r="E310" s="65">
        <f>№4!F170</f>
        <v>9</v>
      </c>
      <c r="F310" s="65">
        <f>№4!G170</f>
        <v>136</v>
      </c>
      <c r="G310" s="65">
        <f>№4!H170</f>
        <v>119</v>
      </c>
    </row>
    <row r="311" spans="1:7" ht="33.6">
      <c r="A311" s="33" t="s">
        <v>45</v>
      </c>
      <c r="B311" s="10" t="s">
        <v>233</v>
      </c>
      <c r="C311" s="10"/>
      <c r="D311" s="73" t="s">
        <v>230</v>
      </c>
      <c r="E311" s="65">
        <f>E312</f>
        <v>45</v>
      </c>
      <c r="F311" s="65">
        <f>F312</f>
        <v>30</v>
      </c>
      <c r="G311" s="65">
        <f>G312</f>
        <v>26</v>
      </c>
    </row>
    <row r="312" spans="1:7" ht="33.6">
      <c r="A312" s="33" t="s">
        <v>45</v>
      </c>
      <c r="B312" s="10" t="s">
        <v>233</v>
      </c>
      <c r="C312" s="101" t="s">
        <v>81</v>
      </c>
      <c r="D312" s="11" t="s">
        <v>82</v>
      </c>
      <c r="E312" s="65">
        <f>№4!F172</f>
        <v>45</v>
      </c>
      <c r="F312" s="65">
        <f>№4!G172</f>
        <v>30</v>
      </c>
      <c r="G312" s="65">
        <f>№4!H172</f>
        <v>26</v>
      </c>
    </row>
    <row r="313" spans="1:7" ht="33.6">
      <c r="A313" s="33" t="s">
        <v>45</v>
      </c>
      <c r="B313" s="10" t="s">
        <v>234</v>
      </c>
      <c r="C313" s="10"/>
      <c r="D313" s="73" t="s">
        <v>231</v>
      </c>
      <c r="E313" s="65">
        <f>E314</f>
        <v>189.3</v>
      </c>
      <c r="F313" s="65">
        <f>F314</f>
        <v>127</v>
      </c>
      <c r="G313" s="65">
        <f>G314</f>
        <v>110.7</v>
      </c>
    </row>
    <row r="314" spans="1:7" ht="33.6">
      <c r="A314" s="33" t="s">
        <v>45</v>
      </c>
      <c r="B314" s="10" t="s">
        <v>234</v>
      </c>
      <c r="C314" s="101" t="s">
        <v>81</v>
      </c>
      <c r="D314" s="11" t="s">
        <v>82</v>
      </c>
      <c r="E314" s="65">
        <f>№4!F174</f>
        <v>189.3</v>
      </c>
      <c r="F314" s="65">
        <f>№4!G174</f>
        <v>127</v>
      </c>
      <c r="G314" s="65">
        <f>№4!H174</f>
        <v>110.7</v>
      </c>
    </row>
    <row r="315" spans="1:7" ht="33.6">
      <c r="A315" s="33" t="s">
        <v>45</v>
      </c>
      <c r="B315" s="10" t="s">
        <v>235</v>
      </c>
      <c r="C315" s="10"/>
      <c r="D315" s="73" t="s">
        <v>236</v>
      </c>
      <c r="E315" s="65">
        <f>E316</f>
        <v>280</v>
      </c>
      <c r="F315" s="65">
        <f>F316</f>
        <v>188</v>
      </c>
      <c r="G315" s="65">
        <f>G316</f>
        <v>150</v>
      </c>
    </row>
    <row r="316" spans="1:7" ht="33.6">
      <c r="A316" s="33" t="s">
        <v>45</v>
      </c>
      <c r="B316" s="10" t="s">
        <v>235</v>
      </c>
      <c r="C316" s="101" t="s">
        <v>81</v>
      </c>
      <c r="D316" s="11" t="s">
        <v>82</v>
      </c>
      <c r="E316" s="65">
        <f>№4!F176</f>
        <v>280</v>
      </c>
      <c r="F316" s="65">
        <f>№4!G176</f>
        <v>188</v>
      </c>
      <c r="G316" s="65">
        <f>№4!H176</f>
        <v>150</v>
      </c>
    </row>
    <row r="317" spans="1:7">
      <c r="A317" s="33" t="s">
        <v>45</v>
      </c>
      <c r="B317" s="10" t="s">
        <v>407</v>
      </c>
      <c r="C317" s="10"/>
      <c r="D317" s="73" t="s">
        <v>408</v>
      </c>
      <c r="E317" s="65">
        <f>E318</f>
        <v>195</v>
      </c>
      <c r="F317" s="65">
        <f>F318</f>
        <v>0</v>
      </c>
      <c r="G317" s="65">
        <f>G318</f>
        <v>0</v>
      </c>
    </row>
    <row r="318" spans="1:7" ht="33.6">
      <c r="A318" s="33" t="s">
        <v>45</v>
      </c>
      <c r="B318" s="10" t="s">
        <v>407</v>
      </c>
      <c r="C318" s="101" t="s">
        <v>81</v>
      </c>
      <c r="D318" s="11" t="s">
        <v>82</v>
      </c>
      <c r="E318" s="65">
        <f>№4!F178</f>
        <v>195</v>
      </c>
      <c r="F318" s="65">
        <f>№4!G178</f>
        <v>0</v>
      </c>
      <c r="G318" s="65">
        <f>№4!H178</f>
        <v>0</v>
      </c>
    </row>
    <row r="319" spans="1:7" ht="33.6">
      <c r="A319" s="33" t="s">
        <v>45</v>
      </c>
      <c r="B319" s="10" t="s">
        <v>238</v>
      </c>
      <c r="C319" s="10"/>
      <c r="D319" s="73" t="s">
        <v>237</v>
      </c>
      <c r="E319" s="65">
        <f>E320</f>
        <v>12552</v>
      </c>
      <c r="F319" s="65">
        <f>F320</f>
        <v>12068.4</v>
      </c>
      <c r="G319" s="65">
        <f>G320</f>
        <v>12387.6</v>
      </c>
    </row>
    <row r="320" spans="1:7" ht="33.6">
      <c r="A320" s="33" t="s">
        <v>45</v>
      </c>
      <c r="B320" s="10" t="s">
        <v>238</v>
      </c>
      <c r="C320" s="17">
        <v>600</v>
      </c>
      <c r="D320" s="11" t="s">
        <v>131</v>
      </c>
      <c r="E320" s="65">
        <f>№4!F180</f>
        <v>12552</v>
      </c>
      <c r="F320" s="65">
        <f>№4!G180</f>
        <v>12068.4</v>
      </c>
      <c r="G320" s="65">
        <f>№4!H180</f>
        <v>12387.6</v>
      </c>
    </row>
    <row r="321" spans="1:7" ht="50.4">
      <c r="A321" s="33" t="s">
        <v>45</v>
      </c>
      <c r="B321" s="10" t="s">
        <v>240</v>
      </c>
      <c r="C321" s="10"/>
      <c r="D321" s="73" t="s">
        <v>239</v>
      </c>
      <c r="E321" s="65">
        <f>E322</f>
        <v>53</v>
      </c>
      <c r="F321" s="65">
        <f>F322</f>
        <v>36</v>
      </c>
      <c r="G321" s="65">
        <f>G322</f>
        <v>31</v>
      </c>
    </row>
    <row r="322" spans="1:7" ht="33.6">
      <c r="A322" s="33" t="s">
        <v>45</v>
      </c>
      <c r="B322" s="10" t="s">
        <v>240</v>
      </c>
      <c r="C322" s="17">
        <v>600</v>
      </c>
      <c r="D322" s="11" t="s">
        <v>131</v>
      </c>
      <c r="E322" s="65">
        <f>№4!F182</f>
        <v>53</v>
      </c>
      <c r="F322" s="65">
        <f>№4!G182</f>
        <v>36</v>
      </c>
      <c r="G322" s="65">
        <f>№4!H182</f>
        <v>31</v>
      </c>
    </row>
    <row r="323" spans="1:7">
      <c r="A323" s="33" t="s">
        <v>45</v>
      </c>
      <c r="B323" s="10" t="s">
        <v>241</v>
      </c>
      <c r="C323" s="10"/>
      <c r="D323" s="73" t="s">
        <v>242</v>
      </c>
      <c r="E323" s="65">
        <f>E324+E325+E326</f>
        <v>8710.5</v>
      </c>
      <c r="F323" s="65">
        <f>F324+F325+F326</f>
        <v>8721.4</v>
      </c>
      <c r="G323" s="65">
        <f>G324+G325+G326</f>
        <v>9118.5000000000018</v>
      </c>
    </row>
    <row r="324" spans="1:7" ht="67.2">
      <c r="A324" s="33" t="s">
        <v>45</v>
      </c>
      <c r="B324" s="10" t="s">
        <v>241</v>
      </c>
      <c r="C324" s="10" t="s">
        <v>80</v>
      </c>
      <c r="D324" s="11" t="s">
        <v>427</v>
      </c>
      <c r="E324" s="65">
        <f>№4!F184</f>
        <v>7361.9</v>
      </c>
      <c r="F324" s="65">
        <f>№4!G184</f>
        <v>7817.8</v>
      </c>
      <c r="G324" s="65">
        <f>№4!H184</f>
        <v>8332.2000000000007</v>
      </c>
    </row>
    <row r="325" spans="1:7" ht="33.6">
      <c r="A325" s="33" t="s">
        <v>45</v>
      </c>
      <c r="B325" s="10" t="s">
        <v>241</v>
      </c>
      <c r="C325" s="10" t="s">
        <v>81</v>
      </c>
      <c r="D325" s="11" t="s">
        <v>82</v>
      </c>
      <c r="E325" s="65">
        <f>№4!F185</f>
        <v>1212.0999999999999</v>
      </c>
      <c r="F325" s="65">
        <f>№4!G185</f>
        <v>812.2</v>
      </c>
      <c r="G325" s="65">
        <f>№4!H185</f>
        <v>706.7</v>
      </c>
    </row>
    <row r="326" spans="1:7">
      <c r="A326" s="33" t="s">
        <v>45</v>
      </c>
      <c r="B326" s="10" t="s">
        <v>241</v>
      </c>
      <c r="C326" s="10" t="s">
        <v>83</v>
      </c>
      <c r="D326" s="11" t="s">
        <v>84</v>
      </c>
      <c r="E326" s="65">
        <f>№4!F186</f>
        <v>136.5</v>
      </c>
      <c r="F326" s="65">
        <f>№4!G186</f>
        <v>91.4</v>
      </c>
      <c r="G326" s="65">
        <f>№4!H186</f>
        <v>79.599999999999994</v>
      </c>
    </row>
    <row r="327" spans="1:7" ht="33.6">
      <c r="A327" s="33" t="s">
        <v>45</v>
      </c>
      <c r="B327" s="10" t="s">
        <v>535</v>
      </c>
      <c r="C327" s="10"/>
      <c r="D327" s="11" t="s">
        <v>538</v>
      </c>
      <c r="E327" s="65">
        <f>E328</f>
        <v>420</v>
      </c>
      <c r="F327" s="65">
        <f>F328</f>
        <v>0</v>
      </c>
      <c r="G327" s="65">
        <f>G328</f>
        <v>0</v>
      </c>
    </row>
    <row r="328" spans="1:7" ht="33.6">
      <c r="A328" s="33" t="s">
        <v>45</v>
      </c>
      <c r="B328" s="10" t="s">
        <v>535</v>
      </c>
      <c r="C328" s="10" t="s">
        <v>81</v>
      </c>
      <c r="D328" s="11" t="s">
        <v>82</v>
      </c>
      <c r="E328" s="65">
        <f>№4!F188</f>
        <v>420</v>
      </c>
      <c r="F328" s="65">
        <f>№4!G188</f>
        <v>0</v>
      </c>
      <c r="G328" s="65">
        <f>№4!H188</f>
        <v>0</v>
      </c>
    </row>
    <row r="329" spans="1:7" ht="33.6">
      <c r="A329" s="33" t="s">
        <v>45</v>
      </c>
      <c r="B329" s="10" t="s">
        <v>245</v>
      </c>
      <c r="C329" s="104"/>
      <c r="D329" s="11" t="s">
        <v>244</v>
      </c>
      <c r="E329" s="65">
        <f t="shared" ref="E329:G330" si="25">E330</f>
        <v>7590</v>
      </c>
      <c r="F329" s="65">
        <f t="shared" si="25"/>
        <v>0</v>
      </c>
      <c r="G329" s="65">
        <f t="shared" si="25"/>
        <v>0</v>
      </c>
    </row>
    <row r="330" spans="1:7">
      <c r="A330" s="33" t="s">
        <v>45</v>
      </c>
      <c r="B330" s="10" t="s">
        <v>111</v>
      </c>
      <c r="C330" s="104"/>
      <c r="D330" s="11" t="s">
        <v>378</v>
      </c>
      <c r="E330" s="65">
        <f t="shared" si="25"/>
        <v>7590</v>
      </c>
      <c r="F330" s="65">
        <f t="shared" si="25"/>
        <v>0</v>
      </c>
      <c r="G330" s="65">
        <f t="shared" si="25"/>
        <v>0</v>
      </c>
    </row>
    <row r="331" spans="1:7" ht="33.6">
      <c r="A331" s="33" t="s">
        <v>45</v>
      </c>
      <c r="B331" s="10" t="s">
        <v>111</v>
      </c>
      <c r="C331" s="33" t="s">
        <v>85</v>
      </c>
      <c r="D331" s="11" t="s">
        <v>246</v>
      </c>
      <c r="E331" s="65">
        <f>№4!F191</f>
        <v>7590</v>
      </c>
      <c r="F331" s="65">
        <f>№4!G191</f>
        <v>0</v>
      </c>
      <c r="G331" s="65">
        <f>№4!H191</f>
        <v>0</v>
      </c>
    </row>
    <row r="332" spans="1:7" ht="33.6">
      <c r="A332" s="33" t="s">
        <v>45</v>
      </c>
      <c r="B332" s="10" t="s">
        <v>358</v>
      </c>
      <c r="C332" s="33"/>
      <c r="D332" s="11" t="s">
        <v>354</v>
      </c>
      <c r="E332" s="156">
        <f>E333</f>
        <v>63.2</v>
      </c>
      <c r="F332" s="156">
        <f t="shared" ref="F332:G333" si="26">F333</f>
        <v>0</v>
      </c>
      <c r="G332" s="156">
        <f t="shared" si="26"/>
        <v>0</v>
      </c>
    </row>
    <row r="333" spans="1:7" ht="50.4">
      <c r="A333" s="33" t="s">
        <v>45</v>
      </c>
      <c r="B333" s="17" t="s">
        <v>733</v>
      </c>
      <c r="C333" s="17"/>
      <c r="D333" s="11" t="s">
        <v>734</v>
      </c>
      <c r="E333" s="156">
        <f>E334</f>
        <v>63.2</v>
      </c>
      <c r="F333" s="156">
        <f t="shared" si="26"/>
        <v>0</v>
      </c>
      <c r="G333" s="156">
        <f t="shared" si="26"/>
        <v>0</v>
      </c>
    </row>
    <row r="334" spans="1:7" ht="33.6">
      <c r="A334" s="33" t="s">
        <v>45</v>
      </c>
      <c r="B334" s="17" t="s">
        <v>733</v>
      </c>
      <c r="C334" s="33" t="s">
        <v>81</v>
      </c>
      <c r="D334" s="11" t="s">
        <v>82</v>
      </c>
      <c r="E334" s="156">
        <f>№4!F194</f>
        <v>63.2</v>
      </c>
      <c r="F334" s="156">
        <f>№4!G194</f>
        <v>0</v>
      </c>
      <c r="G334" s="156">
        <f>№4!H194</f>
        <v>0</v>
      </c>
    </row>
    <row r="335" spans="1:7" s="49" customFormat="1">
      <c r="A335" s="34" t="s">
        <v>42</v>
      </c>
      <c r="B335" s="34"/>
      <c r="C335" s="34"/>
      <c r="D335" s="35" t="s">
        <v>34</v>
      </c>
      <c r="E335" s="66">
        <f>E336+E341+E371</f>
        <v>19340.899999999998</v>
      </c>
      <c r="F335" s="66">
        <f>F336+F341+F371</f>
        <v>14623.5</v>
      </c>
      <c r="G335" s="66">
        <f>G336+G341+G371</f>
        <v>14370.9</v>
      </c>
    </row>
    <row r="336" spans="1:7">
      <c r="A336" s="17">
        <v>1001</v>
      </c>
      <c r="B336" s="163"/>
      <c r="C336" s="164"/>
      <c r="D336" s="11" t="s">
        <v>35</v>
      </c>
      <c r="E336" s="65">
        <f>E337</f>
        <v>2101.5</v>
      </c>
      <c r="F336" s="65">
        <f t="shared" ref="F336:G338" si="27">F337</f>
        <v>2101.5</v>
      </c>
      <c r="G336" s="65">
        <f t="shared" si="27"/>
        <v>2101.5</v>
      </c>
    </row>
    <row r="337" spans="1:7" ht="50.4">
      <c r="A337" s="163" t="s">
        <v>58</v>
      </c>
      <c r="B337" s="10" t="s">
        <v>423</v>
      </c>
      <c r="C337" s="33"/>
      <c r="D337" s="31" t="s">
        <v>389</v>
      </c>
      <c r="E337" s="65">
        <f>E338</f>
        <v>2101.5</v>
      </c>
      <c r="F337" s="65">
        <f t="shared" si="27"/>
        <v>2101.5</v>
      </c>
      <c r="G337" s="65">
        <f t="shared" si="27"/>
        <v>2101.5</v>
      </c>
    </row>
    <row r="338" spans="1:7" ht="33.6">
      <c r="A338" s="163" t="s">
        <v>58</v>
      </c>
      <c r="B338" s="10" t="s">
        <v>247</v>
      </c>
      <c r="C338" s="33"/>
      <c r="D338" s="11" t="s">
        <v>248</v>
      </c>
      <c r="E338" s="65">
        <f>E339</f>
        <v>2101.5</v>
      </c>
      <c r="F338" s="65">
        <f t="shared" si="27"/>
        <v>2101.5</v>
      </c>
      <c r="G338" s="65">
        <f t="shared" si="27"/>
        <v>2101.5</v>
      </c>
    </row>
    <row r="339" spans="1:7" ht="50.4">
      <c r="A339" s="163" t="s">
        <v>58</v>
      </c>
      <c r="B339" s="10" t="s">
        <v>249</v>
      </c>
      <c r="C339" s="33"/>
      <c r="D339" s="11" t="s">
        <v>79</v>
      </c>
      <c r="E339" s="65">
        <f>E340</f>
        <v>2101.5</v>
      </c>
      <c r="F339" s="65">
        <f>F340</f>
        <v>2101.5</v>
      </c>
      <c r="G339" s="65">
        <f>G340</f>
        <v>2101.5</v>
      </c>
    </row>
    <row r="340" spans="1:7">
      <c r="A340" s="163" t="s">
        <v>58</v>
      </c>
      <c r="B340" s="10" t="s">
        <v>249</v>
      </c>
      <c r="C340" s="17" t="s">
        <v>86</v>
      </c>
      <c r="D340" s="11" t="s">
        <v>87</v>
      </c>
      <c r="E340" s="65">
        <f>№4!F200</f>
        <v>2101.5</v>
      </c>
      <c r="F340" s="65">
        <f>№4!G200</f>
        <v>2101.5</v>
      </c>
      <c r="G340" s="65">
        <f>№4!H200</f>
        <v>2101.5</v>
      </c>
    </row>
    <row r="341" spans="1:7">
      <c r="A341" s="163" t="s">
        <v>43</v>
      </c>
      <c r="B341" s="163"/>
      <c r="C341" s="164"/>
      <c r="D341" s="11" t="s">
        <v>37</v>
      </c>
      <c r="E341" s="65">
        <f>E342+E348+E356</f>
        <v>5734.0999999999995</v>
      </c>
      <c r="F341" s="65">
        <f>F342+F348+F356</f>
        <v>3157.2</v>
      </c>
      <c r="G341" s="65">
        <f>G342+G348+G356</f>
        <v>2904.6</v>
      </c>
    </row>
    <row r="342" spans="1:7" ht="50.4">
      <c r="A342" s="163" t="s">
        <v>43</v>
      </c>
      <c r="B342" s="163" t="s">
        <v>125</v>
      </c>
      <c r="C342" s="164"/>
      <c r="D342" s="11" t="s">
        <v>123</v>
      </c>
      <c r="E342" s="65">
        <f>E343</f>
        <v>380.5</v>
      </c>
      <c r="F342" s="65">
        <f t="shared" ref="F342:G344" si="28">F343</f>
        <v>265.8</v>
      </c>
      <c r="G342" s="65">
        <f t="shared" si="28"/>
        <v>265.8</v>
      </c>
    </row>
    <row r="343" spans="1:7" ht="33.6">
      <c r="A343" s="163" t="s">
        <v>43</v>
      </c>
      <c r="B343" s="163" t="s">
        <v>126</v>
      </c>
      <c r="C343" s="164"/>
      <c r="D343" s="11" t="s">
        <v>124</v>
      </c>
      <c r="E343" s="65">
        <f>E344+E346</f>
        <v>380.5</v>
      </c>
      <c r="F343" s="65">
        <f>F344+F346</f>
        <v>265.8</v>
      </c>
      <c r="G343" s="65">
        <f>G344+G346</f>
        <v>265.8</v>
      </c>
    </row>
    <row r="344" spans="1:7" ht="84">
      <c r="A344" s="161" t="s">
        <v>43</v>
      </c>
      <c r="B344" s="10" t="s">
        <v>387</v>
      </c>
      <c r="C344" s="10"/>
      <c r="D344" s="73" t="s">
        <v>151</v>
      </c>
      <c r="E344" s="65">
        <f>E345</f>
        <v>265.8</v>
      </c>
      <c r="F344" s="65">
        <f t="shared" si="28"/>
        <v>265.8</v>
      </c>
      <c r="G344" s="65">
        <f t="shared" si="28"/>
        <v>265.8</v>
      </c>
    </row>
    <row r="345" spans="1:7">
      <c r="A345" s="17">
        <v>1003</v>
      </c>
      <c r="B345" s="69" t="s">
        <v>387</v>
      </c>
      <c r="C345" s="164" t="s">
        <v>86</v>
      </c>
      <c r="D345" s="11" t="s">
        <v>87</v>
      </c>
      <c r="E345" s="65">
        <f>№4!F452</f>
        <v>265.8</v>
      </c>
      <c r="F345" s="65">
        <f>№4!G452</f>
        <v>265.8</v>
      </c>
      <c r="G345" s="65">
        <f>№4!H452</f>
        <v>265.8</v>
      </c>
    </row>
    <row r="346" spans="1:7" ht="151.19999999999999">
      <c r="A346" s="163" t="s">
        <v>43</v>
      </c>
      <c r="B346" s="10" t="s">
        <v>481</v>
      </c>
      <c r="C346" s="164"/>
      <c r="D346" s="73" t="s">
        <v>482</v>
      </c>
      <c r="E346" s="65">
        <f>E347</f>
        <v>114.69999999999999</v>
      </c>
      <c r="F346" s="65">
        <f>F347</f>
        <v>0</v>
      </c>
      <c r="G346" s="65">
        <f>G347</f>
        <v>0</v>
      </c>
    </row>
    <row r="347" spans="1:7">
      <c r="A347" s="17">
        <v>1003</v>
      </c>
      <c r="B347" s="10" t="s">
        <v>481</v>
      </c>
      <c r="C347" s="164" t="s">
        <v>86</v>
      </c>
      <c r="D347" s="11" t="s">
        <v>87</v>
      </c>
      <c r="E347" s="65">
        <f>№4!F454</f>
        <v>114.69999999999999</v>
      </c>
      <c r="F347" s="65">
        <f>№4!G454</f>
        <v>0</v>
      </c>
      <c r="G347" s="65">
        <f>№4!H454</f>
        <v>0</v>
      </c>
    </row>
    <row r="348" spans="1:7" ht="57" customHeight="1">
      <c r="A348" s="163" t="s">
        <v>43</v>
      </c>
      <c r="B348" s="10" t="s">
        <v>221</v>
      </c>
      <c r="C348" s="17"/>
      <c r="D348" s="11" t="s">
        <v>219</v>
      </c>
      <c r="E348" s="65">
        <f>E349</f>
        <v>4014.7</v>
      </c>
      <c r="F348" s="65">
        <f t="shared" ref="F348:G350" si="29">F349</f>
        <v>1947.8</v>
      </c>
      <c r="G348" s="65">
        <f t="shared" si="29"/>
        <v>1798.2</v>
      </c>
    </row>
    <row r="349" spans="1:7" ht="21.75" customHeight="1">
      <c r="A349" s="163" t="s">
        <v>43</v>
      </c>
      <c r="B349" s="10" t="s">
        <v>309</v>
      </c>
      <c r="C349" s="17"/>
      <c r="D349" s="11" t="s">
        <v>308</v>
      </c>
      <c r="E349" s="65">
        <f>E350+E352+E354</f>
        <v>4014.7</v>
      </c>
      <c r="F349" s="65">
        <f>F350+F352+F354</f>
        <v>1947.8</v>
      </c>
      <c r="G349" s="65">
        <f>G350+G352+G354</f>
        <v>1798.2</v>
      </c>
    </row>
    <row r="350" spans="1:7" ht="33.6">
      <c r="A350" s="163" t="s">
        <v>43</v>
      </c>
      <c r="B350" s="10" t="s">
        <v>310</v>
      </c>
      <c r="C350" s="17"/>
      <c r="D350" s="11" t="s">
        <v>311</v>
      </c>
      <c r="E350" s="65">
        <f>E351</f>
        <v>1798.2</v>
      </c>
      <c r="F350" s="65">
        <f t="shared" si="29"/>
        <v>1947.8</v>
      </c>
      <c r="G350" s="65">
        <f t="shared" si="29"/>
        <v>1798.2</v>
      </c>
    </row>
    <row r="351" spans="1:7">
      <c r="A351" s="163" t="s">
        <v>43</v>
      </c>
      <c r="B351" s="10" t="s">
        <v>310</v>
      </c>
      <c r="C351" s="17" t="s">
        <v>86</v>
      </c>
      <c r="D351" s="11" t="s">
        <v>87</v>
      </c>
      <c r="E351" s="65">
        <f>№4!F353</f>
        <v>1798.2</v>
      </c>
      <c r="F351" s="65">
        <f>№4!G353</f>
        <v>1947.8</v>
      </c>
      <c r="G351" s="65">
        <f>№4!H353</f>
        <v>1798.2</v>
      </c>
    </row>
    <row r="352" spans="1:7" ht="50.4">
      <c r="A352" s="163" t="s">
        <v>43</v>
      </c>
      <c r="B352" s="10" t="s">
        <v>483</v>
      </c>
      <c r="C352" s="17"/>
      <c r="D352" s="11" t="s">
        <v>484</v>
      </c>
      <c r="E352" s="65">
        <f>E353</f>
        <v>1047.7</v>
      </c>
      <c r="F352" s="65">
        <f>F353</f>
        <v>0</v>
      </c>
      <c r="G352" s="65">
        <f>G353</f>
        <v>0</v>
      </c>
    </row>
    <row r="353" spans="1:7">
      <c r="A353" s="163" t="s">
        <v>43</v>
      </c>
      <c r="B353" s="10" t="s">
        <v>483</v>
      </c>
      <c r="C353" s="17" t="s">
        <v>86</v>
      </c>
      <c r="D353" s="11" t="s">
        <v>87</v>
      </c>
      <c r="E353" s="65">
        <f>№4!F355</f>
        <v>1047.7</v>
      </c>
      <c r="F353" s="65">
        <f>№4!G355</f>
        <v>0</v>
      </c>
      <c r="G353" s="65">
        <f>№4!H355</f>
        <v>0</v>
      </c>
    </row>
    <row r="354" spans="1:7" ht="50.4">
      <c r="A354" s="163" t="s">
        <v>43</v>
      </c>
      <c r="B354" s="10" t="s">
        <v>507</v>
      </c>
      <c r="C354" s="17"/>
      <c r="D354" s="11" t="s">
        <v>508</v>
      </c>
      <c r="E354" s="65">
        <f>E355</f>
        <v>1168.8</v>
      </c>
      <c r="F354" s="65">
        <f>F355</f>
        <v>0</v>
      </c>
      <c r="G354" s="65">
        <f>G355</f>
        <v>0</v>
      </c>
    </row>
    <row r="355" spans="1:7">
      <c r="A355" s="163" t="s">
        <v>43</v>
      </c>
      <c r="B355" s="10" t="s">
        <v>507</v>
      </c>
      <c r="C355" s="17" t="s">
        <v>86</v>
      </c>
      <c r="D355" s="11" t="s">
        <v>87</v>
      </c>
      <c r="E355" s="65">
        <f>№4!F357</f>
        <v>1168.8</v>
      </c>
      <c r="F355" s="65">
        <f>№4!G357</f>
        <v>0</v>
      </c>
      <c r="G355" s="65">
        <f>№4!H357</f>
        <v>0</v>
      </c>
    </row>
    <row r="356" spans="1:7" ht="50.4">
      <c r="A356" s="163" t="s">
        <v>43</v>
      </c>
      <c r="B356" s="10" t="s">
        <v>423</v>
      </c>
      <c r="C356" s="33"/>
      <c r="D356" s="31" t="s">
        <v>389</v>
      </c>
      <c r="E356" s="65">
        <f>E357+E360</f>
        <v>1338.8999999999999</v>
      </c>
      <c r="F356" s="65">
        <f>F357+F360</f>
        <v>943.6</v>
      </c>
      <c r="G356" s="65">
        <f>G357+G360</f>
        <v>840.6</v>
      </c>
    </row>
    <row r="357" spans="1:7" ht="50.4">
      <c r="A357" s="163" t="s">
        <v>43</v>
      </c>
      <c r="B357" s="163" t="s">
        <v>260</v>
      </c>
      <c r="C357" s="164"/>
      <c r="D357" s="11" t="s">
        <v>261</v>
      </c>
      <c r="E357" s="65">
        <f t="shared" ref="E357:G358" si="30">E358</f>
        <v>300</v>
      </c>
      <c r="F357" s="65">
        <f t="shared" si="30"/>
        <v>200</v>
      </c>
      <c r="G357" s="65">
        <f t="shared" si="30"/>
        <v>175</v>
      </c>
    </row>
    <row r="358" spans="1:7" ht="33.6">
      <c r="A358" s="163" t="s">
        <v>43</v>
      </c>
      <c r="B358" s="163" t="s">
        <v>262</v>
      </c>
      <c r="C358" s="164"/>
      <c r="D358" s="11" t="s">
        <v>263</v>
      </c>
      <c r="E358" s="65">
        <f t="shared" si="30"/>
        <v>300</v>
      </c>
      <c r="F358" s="65">
        <f t="shared" si="30"/>
        <v>200</v>
      </c>
      <c r="G358" s="65">
        <f t="shared" si="30"/>
        <v>175</v>
      </c>
    </row>
    <row r="359" spans="1:7" ht="33.6">
      <c r="A359" s="163" t="s">
        <v>43</v>
      </c>
      <c r="B359" s="163" t="s">
        <v>262</v>
      </c>
      <c r="C359" s="17">
        <v>600</v>
      </c>
      <c r="D359" s="11" t="s">
        <v>131</v>
      </c>
      <c r="E359" s="65">
        <f>№4!F205</f>
        <v>300</v>
      </c>
      <c r="F359" s="65">
        <f>№4!G205</f>
        <v>200</v>
      </c>
      <c r="G359" s="65">
        <f>№4!H205</f>
        <v>175</v>
      </c>
    </row>
    <row r="360" spans="1:7" ht="22.5" customHeight="1">
      <c r="A360" s="163" t="s">
        <v>43</v>
      </c>
      <c r="B360" s="163" t="s">
        <v>247</v>
      </c>
      <c r="C360" s="164"/>
      <c r="D360" s="11" t="s">
        <v>248</v>
      </c>
      <c r="E360" s="65">
        <f>E361+E363+E365+E367+E369</f>
        <v>1038.8999999999999</v>
      </c>
      <c r="F360" s="65">
        <f>F361+F363+F365+F367+F369</f>
        <v>743.6</v>
      </c>
      <c r="G360" s="65">
        <f>G361+G363+G365+G367+G369</f>
        <v>665.6</v>
      </c>
    </row>
    <row r="361" spans="1:7" ht="33.6">
      <c r="A361" s="163" t="s">
        <v>43</v>
      </c>
      <c r="B361" s="163" t="s">
        <v>251</v>
      </c>
      <c r="C361" s="164"/>
      <c r="D361" s="11" t="s">
        <v>250</v>
      </c>
      <c r="E361" s="65">
        <f>E362</f>
        <v>150</v>
      </c>
      <c r="F361" s="65">
        <f>F362</f>
        <v>100</v>
      </c>
      <c r="G361" s="65">
        <f>G362</f>
        <v>87.5</v>
      </c>
    </row>
    <row r="362" spans="1:7" ht="24.75" customHeight="1">
      <c r="A362" s="163" t="s">
        <v>43</v>
      </c>
      <c r="B362" s="163" t="s">
        <v>251</v>
      </c>
      <c r="C362" s="164" t="s">
        <v>86</v>
      </c>
      <c r="D362" s="11" t="s">
        <v>87</v>
      </c>
      <c r="E362" s="65">
        <f>№4!F208</f>
        <v>150</v>
      </c>
      <c r="F362" s="65">
        <f>№4!G208</f>
        <v>100</v>
      </c>
      <c r="G362" s="65">
        <f>№4!H208</f>
        <v>87.5</v>
      </c>
    </row>
    <row r="363" spans="1:7" ht="33.6">
      <c r="A363" s="163" t="s">
        <v>43</v>
      </c>
      <c r="B363" s="163" t="s">
        <v>253</v>
      </c>
      <c r="C363" s="164"/>
      <c r="D363" s="11" t="s">
        <v>252</v>
      </c>
      <c r="E363" s="65">
        <f>E364</f>
        <v>312</v>
      </c>
      <c r="F363" s="65">
        <f>F364</f>
        <v>209</v>
      </c>
      <c r="G363" s="65">
        <f>G364</f>
        <v>181.9</v>
      </c>
    </row>
    <row r="364" spans="1:7" ht="24.75" customHeight="1">
      <c r="A364" s="163" t="s">
        <v>43</v>
      </c>
      <c r="B364" s="163" t="s">
        <v>253</v>
      </c>
      <c r="C364" s="164" t="s">
        <v>86</v>
      </c>
      <c r="D364" s="11" t="s">
        <v>87</v>
      </c>
      <c r="E364" s="65">
        <f>№4!F210</f>
        <v>312</v>
      </c>
      <c r="F364" s="65">
        <f>№4!G210</f>
        <v>209</v>
      </c>
      <c r="G364" s="65">
        <f>№4!H210</f>
        <v>181.9</v>
      </c>
    </row>
    <row r="365" spans="1:7" ht="50.4">
      <c r="A365" s="163" t="s">
        <v>43</v>
      </c>
      <c r="B365" s="163" t="s">
        <v>256</v>
      </c>
      <c r="C365" s="164"/>
      <c r="D365" s="11" t="s">
        <v>254</v>
      </c>
      <c r="E365" s="65">
        <f>E366</f>
        <v>233.3</v>
      </c>
      <c r="F365" s="65">
        <f>F366</f>
        <v>157</v>
      </c>
      <c r="G365" s="65">
        <f>G366</f>
        <v>136</v>
      </c>
    </row>
    <row r="366" spans="1:7" ht="26.25" customHeight="1">
      <c r="A366" s="163" t="s">
        <v>43</v>
      </c>
      <c r="B366" s="163" t="s">
        <v>256</v>
      </c>
      <c r="C366" s="164" t="s">
        <v>86</v>
      </c>
      <c r="D366" s="11" t="s">
        <v>87</v>
      </c>
      <c r="E366" s="65">
        <f>№4!F212</f>
        <v>233.3</v>
      </c>
      <c r="F366" s="65">
        <f>№4!G212</f>
        <v>157</v>
      </c>
      <c r="G366" s="65">
        <f>№4!H212</f>
        <v>136</v>
      </c>
    </row>
    <row r="367" spans="1:7" ht="33.6">
      <c r="A367" s="163" t="s">
        <v>43</v>
      </c>
      <c r="B367" s="163" t="s">
        <v>257</v>
      </c>
      <c r="C367" s="164"/>
      <c r="D367" s="11" t="s">
        <v>255</v>
      </c>
      <c r="E367" s="65">
        <f>E368</f>
        <v>200</v>
      </c>
      <c r="F367" s="65">
        <f>F368</f>
        <v>134</v>
      </c>
      <c r="G367" s="65">
        <f>G368</f>
        <v>116.6</v>
      </c>
    </row>
    <row r="368" spans="1:7" ht="25.5" customHeight="1">
      <c r="A368" s="33" t="s">
        <v>43</v>
      </c>
      <c r="B368" s="163" t="s">
        <v>257</v>
      </c>
      <c r="C368" s="164" t="s">
        <v>86</v>
      </c>
      <c r="D368" s="11" t="s">
        <v>87</v>
      </c>
      <c r="E368" s="65">
        <f>№4!F214</f>
        <v>200</v>
      </c>
      <c r="F368" s="65">
        <f>№4!G214</f>
        <v>134</v>
      </c>
      <c r="G368" s="65">
        <f>№4!H214</f>
        <v>116.6</v>
      </c>
    </row>
    <row r="369" spans="1:7" ht="33.6">
      <c r="A369" s="33" t="s">
        <v>43</v>
      </c>
      <c r="B369" s="163" t="s">
        <v>258</v>
      </c>
      <c r="C369" s="164"/>
      <c r="D369" s="11" t="s">
        <v>259</v>
      </c>
      <c r="E369" s="65">
        <f>E370</f>
        <v>143.6</v>
      </c>
      <c r="F369" s="65">
        <f>F370</f>
        <v>143.6</v>
      </c>
      <c r="G369" s="65">
        <f>G370</f>
        <v>143.6</v>
      </c>
    </row>
    <row r="370" spans="1:7" ht="24.75" customHeight="1">
      <c r="A370" s="33" t="s">
        <v>43</v>
      </c>
      <c r="B370" s="163" t="s">
        <v>258</v>
      </c>
      <c r="C370" s="164" t="s">
        <v>86</v>
      </c>
      <c r="D370" s="11" t="s">
        <v>87</v>
      </c>
      <c r="E370" s="65">
        <f>№4!F216</f>
        <v>143.6</v>
      </c>
      <c r="F370" s="65">
        <f>№4!G216</f>
        <v>143.6</v>
      </c>
      <c r="G370" s="65">
        <f>№4!H216</f>
        <v>143.6</v>
      </c>
    </row>
    <row r="371" spans="1:7">
      <c r="A371" s="33" t="s">
        <v>152</v>
      </c>
      <c r="B371" s="10"/>
      <c r="C371" s="104"/>
      <c r="D371" s="11" t="s">
        <v>153</v>
      </c>
      <c r="E371" s="65">
        <f>E372+E376</f>
        <v>11505.3</v>
      </c>
      <c r="F371" s="65">
        <f>F372+F376</f>
        <v>9364.7999999999993</v>
      </c>
      <c r="G371" s="65">
        <f>G372+G376</f>
        <v>9364.7999999999993</v>
      </c>
    </row>
    <row r="372" spans="1:7" ht="50.4">
      <c r="A372" s="17">
        <v>1004</v>
      </c>
      <c r="B372" s="163" t="s">
        <v>125</v>
      </c>
      <c r="C372" s="164"/>
      <c r="D372" s="11" t="s">
        <v>123</v>
      </c>
      <c r="E372" s="65">
        <f>E373</f>
        <v>5083.8</v>
      </c>
      <c r="F372" s="65">
        <f t="shared" ref="F372:G374" si="31">F373</f>
        <v>5083.8</v>
      </c>
      <c r="G372" s="65">
        <f t="shared" si="31"/>
        <v>5083.8</v>
      </c>
    </row>
    <row r="373" spans="1:7" ht="33.6">
      <c r="A373" s="17">
        <v>1004</v>
      </c>
      <c r="B373" s="163" t="s">
        <v>126</v>
      </c>
      <c r="C373" s="164"/>
      <c r="D373" s="11" t="s">
        <v>124</v>
      </c>
      <c r="E373" s="65">
        <f>E374</f>
        <v>5083.8</v>
      </c>
      <c r="F373" s="65">
        <f t="shared" si="31"/>
        <v>5083.8</v>
      </c>
      <c r="G373" s="65">
        <f t="shared" si="31"/>
        <v>5083.8</v>
      </c>
    </row>
    <row r="374" spans="1:7" ht="67.2">
      <c r="A374" s="17">
        <v>1004</v>
      </c>
      <c r="B374" s="10" t="s">
        <v>154</v>
      </c>
      <c r="C374" s="10"/>
      <c r="D374" s="73" t="s">
        <v>155</v>
      </c>
      <c r="E374" s="65">
        <f>E375</f>
        <v>5083.8</v>
      </c>
      <c r="F374" s="65">
        <f t="shared" si="31"/>
        <v>5083.8</v>
      </c>
      <c r="G374" s="65">
        <f t="shared" si="31"/>
        <v>5083.8</v>
      </c>
    </row>
    <row r="375" spans="1:7">
      <c r="A375" s="163" t="s">
        <v>152</v>
      </c>
      <c r="B375" s="10" t="s">
        <v>154</v>
      </c>
      <c r="C375" s="164" t="s">
        <v>86</v>
      </c>
      <c r="D375" s="11" t="s">
        <v>87</v>
      </c>
      <c r="E375" s="65">
        <f>№4!F459</f>
        <v>5083.8</v>
      </c>
      <c r="F375" s="65">
        <f>№4!G459</f>
        <v>5083.8</v>
      </c>
      <c r="G375" s="65">
        <f>№4!H459</f>
        <v>5083.8</v>
      </c>
    </row>
    <row r="376" spans="1:7" ht="57.75" customHeight="1">
      <c r="A376" s="33" t="s">
        <v>152</v>
      </c>
      <c r="B376" s="10" t="s">
        <v>221</v>
      </c>
      <c r="C376" s="104"/>
      <c r="D376" s="11" t="s">
        <v>219</v>
      </c>
      <c r="E376" s="65">
        <f>E377</f>
        <v>6421.5</v>
      </c>
      <c r="F376" s="65">
        <f>F377</f>
        <v>4281</v>
      </c>
      <c r="G376" s="65">
        <f>G377</f>
        <v>4281</v>
      </c>
    </row>
    <row r="377" spans="1:7" ht="33.6">
      <c r="A377" s="33" t="s">
        <v>152</v>
      </c>
      <c r="B377" s="10" t="s">
        <v>222</v>
      </c>
      <c r="C377" s="10"/>
      <c r="D377" s="73" t="s">
        <v>220</v>
      </c>
      <c r="E377" s="65">
        <f>E378+E380</f>
        <v>6421.5</v>
      </c>
      <c r="F377" s="65">
        <f>F378+F380</f>
        <v>4281</v>
      </c>
      <c r="G377" s="65">
        <f>G378+G380</f>
        <v>4281</v>
      </c>
    </row>
    <row r="378" spans="1:7" ht="50.4">
      <c r="A378" s="33" t="s">
        <v>152</v>
      </c>
      <c r="B378" s="10" t="s">
        <v>224</v>
      </c>
      <c r="C378" s="10"/>
      <c r="D378" s="73" t="s">
        <v>223</v>
      </c>
      <c r="E378" s="65">
        <f>E379</f>
        <v>2140.5</v>
      </c>
      <c r="F378" s="65">
        <f>F379</f>
        <v>0</v>
      </c>
      <c r="G378" s="65">
        <f>G379</f>
        <v>0</v>
      </c>
    </row>
    <row r="379" spans="1:7">
      <c r="A379" s="33" t="s">
        <v>152</v>
      </c>
      <c r="B379" s="10" t="s">
        <v>224</v>
      </c>
      <c r="C379" s="17" t="s">
        <v>86</v>
      </c>
      <c r="D379" s="11" t="s">
        <v>87</v>
      </c>
      <c r="E379" s="65">
        <f>№4!F297</f>
        <v>2140.5</v>
      </c>
      <c r="F379" s="65">
        <f>№4!G297</f>
        <v>0</v>
      </c>
      <c r="G379" s="65">
        <f>№4!H297</f>
        <v>0</v>
      </c>
    </row>
    <row r="380" spans="1:7" ht="67.2">
      <c r="A380" s="33" t="s">
        <v>152</v>
      </c>
      <c r="B380" s="10" t="s">
        <v>361</v>
      </c>
      <c r="C380" s="17"/>
      <c r="D380" s="73" t="s">
        <v>416</v>
      </c>
      <c r="E380" s="65">
        <f>E381</f>
        <v>4281</v>
      </c>
      <c r="F380" s="65">
        <f>F381</f>
        <v>4281</v>
      </c>
      <c r="G380" s="65">
        <f>G381</f>
        <v>4281</v>
      </c>
    </row>
    <row r="381" spans="1:7">
      <c r="A381" s="33" t="s">
        <v>152</v>
      </c>
      <c r="B381" s="10" t="s">
        <v>361</v>
      </c>
      <c r="C381" s="17" t="s">
        <v>86</v>
      </c>
      <c r="D381" s="11" t="s">
        <v>87</v>
      </c>
      <c r="E381" s="65">
        <f>№4!F299</f>
        <v>4281</v>
      </c>
      <c r="F381" s="65">
        <f>№4!G299</f>
        <v>4281</v>
      </c>
      <c r="G381" s="65">
        <f>№4!H299</f>
        <v>4281</v>
      </c>
    </row>
    <row r="382" spans="1:7" s="49" customFormat="1">
      <c r="A382" s="34" t="s">
        <v>68</v>
      </c>
      <c r="B382" s="34"/>
      <c r="C382" s="34"/>
      <c r="D382" s="35" t="s">
        <v>33</v>
      </c>
      <c r="E382" s="66">
        <f>E383+E398</f>
        <v>13119.500000000002</v>
      </c>
      <c r="F382" s="66">
        <f>F383+F398</f>
        <v>11059.4</v>
      </c>
      <c r="G382" s="66">
        <f>G383+G398</f>
        <v>10529.4</v>
      </c>
    </row>
    <row r="383" spans="1:7">
      <c r="A383" s="163" t="s">
        <v>194</v>
      </c>
      <c r="B383" s="163"/>
      <c r="C383" s="164"/>
      <c r="D383" s="27" t="s">
        <v>69</v>
      </c>
      <c r="E383" s="65">
        <f>E384+E395</f>
        <v>10768.900000000001</v>
      </c>
      <c r="F383" s="156">
        <f t="shared" ref="F383:G383" si="32">F384+F395</f>
        <v>8815</v>
      </c>
      <c r="G383" s="156">
        <f t="shared" si="32"/>
        <v>8312.9</v>
      </c>
    </row>
    <row r="384" spans="1:7" ht="50.4">
      <c r="A384" s="163" t="s">
        <v>194</v>
      </c>
      <c r="B384" s="163" t="s">
        <v>189</v>
      </c>
      <c r="C384" s="164"/>
      <c r="D384" s="11" t="s">
        <v>188</v>
      </c>
      <c r="E384" s="65">
        <f t="shared" ref="E384:G384" si="33">E385</f>
        <v>10718.900000000001</v>
      </c>
      <c r="F384" s="65">
        <f t="shared" si="33"/>
        <v>8815</v>
      </c>
      <c r="G384" s="65">
        <f t="shared" si="33"/>
        <v>8312.9</v>
      </c>
    </row>
    <row r="385" spans="1:7" ht="33.6">
      <c r="A385" s="163" t="s">
        <v>194</v>
      </c>
      <c r="B385" s="163" t="s">
        <v>191</v>
      </c>
      <c r="C385" s="164"/>
      <c r="D385" s="11" t="s">
        <v>190</v>
      </c>
      <c r="E385" s="65">
        <f>E386+E391+E393</f>
        <v>10718.900000000001</v>
      </c>
      <c r="F385" s="65">
        <f>F386+F391+F393</f>
        <v>8815</v>
      </c>
      <c r="G385" s="65">
        <f>G386+G391+G393</f>
        <v>8312.9</v>
      </c>
    </row>
    <row r="386" spans="1:7" ht="33.6">
      <c r="A386" s="163" t="s">
        <v>194</v>
      </c>
      <c r="B386" s="163" t="s">
        <v>198</v>
      </c>
      <c r="C386" s="164"/>
      <c r="D386" s="11" t="s">
        <v>195</v>
      </c>
      <c r="E386" s="65">
        <f>E388+E389+E387+E390</f>
        <v>1190.7</v>
      </c>
      <c r="F386" s="65">
        <f>F388+F389+F387+F390</f>
        <v>798</v>
      </c>
      <c r="G386" s="65">
        <f>G388+G389+G387+G390</f>
        <v>694.5</v>
      </c>
    </row>
    <row r="387" spans="1:7" ht="67.2">
      <c r="A387" s="163" t="s">
        <v>194</v>
      </c>
      <c r="B387" s="163" t="s">
        <v>198</v>
      </c>
      <c r="C387" s="101" t="s">
        <v>80</v>
      </c>
      <c r="D387" s="11" t="s">
        <v>427</v>
      </c>
      <c r="E387" s="65">
        <f>№4!F363</f>
        <v>387</v>
      </c>
      <c r="F387" s="65">
        <f>№4!G363</f>
        <v>0</v>
      </c>
      <c r="G387" s="65">
        <f>№4!H363</f>
        <v>0</v>
      </c>
    </row>
    <row r="388" spans="1:7" ht="33.6">
      <c r="A388" s="163" t="s">
        <v>194</v>
      </c>
      <c r="B388" s="163" t="s">
        <v>198</v>
      </c>
      <c r="C388" s="101" t="s">
        <v>81</v>
      </c>
      <c r="D388" s="11" t="s">
        <v>82</v>
      </c>
      <c r="E388" s="65">
        <f>№4!F364</f>
        <v>462.70000000000005</v>
      </c>
      <c r="F388" s="65">
        <f>№4!G364</f>
        <v>798</v>
      </c>
      <c r="G388" s="65">
        <f>№4!H364</f>
        <v>694.5</v>
      </c>
    </row>
    <row r="389" spans="1:7" ht="33.6">
      <c r="A389" s="163" t="s">
        <v>194</v>
      </c>
      <c r="B389" s="163" t="s">
        <v>198</v>
      </c>
      <c r="C389" s="17">
        <v>600</v>
      </c>
      <c r="D389" s="11" t="s">
        <v>131</v>
      </c>
      <c r="E389" s="65">
        <f>№4!F365</f>
        <v>275.5</v>
      </c>
      <c r="F389" s="65">
        <f>№4!G365</f>
        <v>0</v>
      </c>
      <c r="G389" s="65">
        <f>№4!H365</f>
        <v>0</v>
      </c>
    </row>
    <row r="390" spans="1:7">
      <c r="A390" s="163" t="s">
        <v>194</v>
      </c>
      <c r="B390" s="163" t="s">
        <v>198</v>
      </c>
      <c r="C390" s="104" t="s">
        <v>83</v>
      </c>
      <c r="D390" s="11" t="s">
        <v>84</v>
      </c>
      <c r="E390" s="65">
        <f>№4!F366</f>
        <v>65.5</v>
      </c>
      <c r="F390" s="65">
        <f>№4!G366</f>
        <v>0</v>
      </c>
      <c r="G390" s="65">
        <f>№4!H366</f>
        <v>0</v>
      </c>
    </row>
    <row r="391" spans="1:7" ht="50.4">
      <c r="A391" s="163" t="s">
        <v>194</v>
      </c>
      <c r="B391" s="163" t="s">
        <v>199</v>
      </c>
      <c r="C391" s="164"/>
      <c r="D391" s="11" t="s">
        <v>196</v>
      </c>
      <c r="E391" s="65">
        <f>E392</f>
        <v>9147.1</v>
      </c>
      <c r="F391" s="65">
        <f>F392</f>
        <v>7738.1</v>
      </c>
      <c r="G391" s="65">
        <f>G392</f>
        <v>7366.5</v>
      </c>
    </row>
    <row r="392" spans="1:7" ht="33.6">
      <c r="A392" s="163" t="s">
        <v>194</v>
      </c>
      <c r="B392" s="163" t="s">
        <v>199</v>
      </c>
      <c r="C392" s="17">
        <v>600</v>
      </c>
      <c r="D392" s="11" t="s">
        <v>131</v>
      </c>
      <c r="E392" s="65">
        <f>№4!F368</f>
        <v>9147.1</v>
      </c>
      <c r="F392" s="65">
        <f>№4!G368</f>
        <v>7738.1</v>
      </c>
      <c r="G392" s="65">
        <f>№4!H368</f>
        <v>7366.5</v>
      </c>
    </row>
    <row r="393" spans="1:7" ht="50.4">
      <c r="A393" s="163" t="s">
        <v>194</v>
      </c>
      <c r="B393" s="163" t="s">
        <v>200</v>
      </c>
      <c r="C393" s="164"/>
      <c r="D393" s="11" t="s">
        <v>197</v>
      </c>
      <c r="E393" s="65">
        <f>E394</f>
        <v>381.1</v>
      </c>
      <c r="F393" s="65">
        <f>F394</f>
        <v>278.89999999999998</v>
      </c>
      <c r="G393" s="65">
        <f>G394</f>
        <v>251.9</v>
      </c>
    </row>
    <row r="394" spans="1:7" ht="33.6">
      <c r="A394" s="163" t="s">
        <v>194</v>
      </c>
      <c r="B394" s="163" t="s">
        <v>200</v>
      </c>
      <c r="C394" s="17">
        <v>600</v>
      </c>
      <c r="D394" s="11" t="s">
        <v>131</v>
      </c>
      <c r="E394" s="65">
        <f>№4!F370</f>
        <v>381.1</v>
      </c>
      <c r="F394" s="65">
        <f>№4!G370</f>
        <v>278.89999999999998</v>
      </c>
      <c r="G394" s="65">
        <f>№4!H370</f>
        <v>251.9</v>
      </c>
    </row>
    <row r="395" spans="1:7" ht="33.6">
      <c r="A395" s="163" t="s">
        <v>194</v>
      </c>
      <c r="B395" s="10" t="s">
        <v>358</v>
      </c>
      <c r="C395" s="33"/>
      <c r="D395" s="11" t="s">
        <v>354</v>
      </c>
      <c r="E395" s="156">
        <f>E396</f>
        <v>50</v>
      </c>
      <c r="F395" s="156">
        <f t="shared" ref="F395:G396" si="34">F396</f>
        <v>0</v>
      </c>
      <c r="G395" s="156">
        <f t="shared" si="34"/>
        <v>0</v>
      </c>
    </row>
    <row r="396" spans="1:7" ht="50.4">
      <c r="A396" s="163" t="s">
        <v>194</v>
      </c>
      <c r="B396" s="17" t="s">
        <v>733</v>
      </c>
      <c r="C396" s="17"/>
      <c r="D396" s="11" t="s">
        <v>734</v>
      </c>
      <c r="E396" s="156">
        <f>E397</f>
        <v>50</v>
      </c>
      <c r="F396" s="156">
        <f t="shared" si="34"/>
        <v>0</v>
      </c>
      <c r="G396" s="156">
        <f t="shared" si="34"/>
        <v>0</v>
      </c>
    </row>
    <row r="397" spans="1:7" ht="33.6">
      <c r="A397" s="163" t="s">
        <v>194</v>
      </c>
      <c r="B397" s="17" t="s">
        <v>733</v>
      </c>
      <c r="C397" s="33" t="s">
        <v>81</v>
      </c>
      <c r="D397" s="11" t="s">
        <v>82</v>
      </c>
      <c r="E397" s="156">
        <f>№4!F373</f>
        <v>50</v>
      </c>
      <c r="F397" s="156">
        <f>№4!G373</f>
        <v>0</v>
      </c>
      <c r="G397" s="156">
        <f>№4!H373</f>
        <v>0</v>
      </c>
    </row>
    <row r="398" spans="1:7">
      <c r="A398" s="163" t="s">
        <v>201</v>
      </c>
      <c r="B398" s="163"/>
      <c r="C398" s="164"/>
      <c r="D398" s="39" t="s">
        <v>421</v>
      </c>
      <c r="E398" s="65">
        <f t="shared" ref="E398:G400" si="35">E399</f>
        <v>2350.6000000000004</v>
      </c>
      <c r="F398" s="65">
        <f t="shared" si="35"/>
        <v>2244.4</v>
      </c>
      <c r="G398" s="65">
        <f t="shared" si="35"/>
        <v>2216.5000000000005</v>
      </c>
    </row>
    <row r="399" spans="1:7" ht="50.4">
      <c r="A399" s="163" t="s">
        <v>201</v>
      </c>
      <c r="B399" s="163" t="s">
        <v>189</v>
      </c>
      <c r="C399" s="164"/>
      <c r="D399" s="11" t="s">
        <v>188</v>
      </c>
      <c r="E399" s="65">
        <f t="shared" si="35"/>
        <v>2350.6000000000004</v>
      </c>
      <c r="F399" s="65">
        <f t="shared" si="35"/>
        <v>2244.4</v>
      </c>
      <c r="G399" s="65">
        <f t="shared" si="35"/>
        <v>2216.5000000000005</v>
      </c>
    </row>
    <row r="400" spans="1:7">
      <c r="A400" s="163" t="s">
        <v>201</v>
      </c>
      <c r="B400" s="10" t="s">
        <v>202</v>
      </c>
      <c r="C400" s="10"/>
      <c r="D400" s="73" t="s">
        <v>424</v>
      </c>
      <c r="E400" s="65">
        <f t="shared" si="35"/>
        <v>2350.6000000000004</v>
      </c>
      <c r="F400" s="65">
        <f t="shared" si="35"/>
        <v>2244.4</v>
      </c>
      <c r="G400" s="65">
        <f t="shared" si="35"/>
        <v>2216.5000000000005</v>
      </c>
    </row>
    <row r="401" spans="1:7" ht="67.2">
      <c r="A401" s="163" t="s">
        <v>201</v>
      </c>
      <c r="B401" s="163" t="s">
        <v>203</v>
      </c>
      <c r="C401" s="164"/>
      <c r="D401" s="11" t="s">
        <v>88</v>
      </c>
      <c r="E401" s="65">
        <f>E402+E403+E404</f>
        <v>2350.6000000000004</v>
      </c>
      <c r="F401" s="65">
        <f>F402+F403+F404</f>
        <v>2244.4</v>
      </c>
      <c r="G401" s="65">
        <f>G402+G403+G404</f>
        <v>2216.5000000000005</v>
      </c>
    </row>
    <row r="402" spans="1:7" ht="67.2">
      <c r="A402" s="163" t="s">
        <v>201</v>
      </c>
      <c r="B402" s="163" t="s">
        <v>203</v>
      </c>
      <c r="C402" s="101" t="s">
        <v>80</v>
      </c>
      <c r="D402" s="11" t="s">
        <v>427</v>
      </c>
      <c r="E402" s="65">
        <f>№4!F378</f>
        <v>2029.4</v>
      </c>
      <c r="F402" s="65">
        <f>№4!G378</f>
        <v>2029.4</v>
      </c>
      <c r="G402" s="65">
        <f>№4!H378</f>
        <v>2029.4</v>
      </c>
    </row>
    <row r="403" spans="1:7" ht="33.6">
      <c r="A403" s="33" t="s">
        <v>201</v>
      </c>
      <c r="B403" s="161" t="s">
        <v>203</v>
      </c>
      <c r="C403" s="102" t="s">
        <v>81</v>
      </c>
      <c r="D403" s="75" t="s">
        <v>82</v>
      </c>
      <c r="E403" s="65">
        <f>№4!F379</f>
        <v>320.89999999999998</v>
      </c>
      <c r="F403" s="65">
        <f>№4!G379</f>
        <v>214.7</v>
      </c>
      <c r="G403" s="65">
        <f>№4!H379</f>
        <v>186.8</v>
      </c>
    </row>
    <row r="404" spans="1:7" ht="21.75" customHeight="1">
      <c r="A404" s="33" t="s">
        <v>201</v>
      </c>
      <c r="B404" s="163" t="s">
        <v>203</v>
      </c>
      <c r="C404" s="104" t="s">
        <v>83</v>
      </c>
      <c r="D404" s="11" t="s">
        <v>84</v>
      </c>
      <c r="E404" s="65">
        <f>№4!F380</f>
        <v>0.3</v>
      </c>
      <c r="F404" s="65">
        <f>№4!G380</f>
        <v>0.3</v>
      </c>
      <c r="G404" s="65">
        <f>№4!H380</f>
        <v>0.3</v>
      </c>
    </row>
    <row r="405" spans="1:7" s="49" customFormat="1">
      <c r="A405" s="34">
        <v>1200</v>
      </c>
      <c r="B405" s="34"/>
      <c r="C405" s="34"/>
      <c r="D405" s="35" t="s">
        <v>70</v>
      </c>
      <c r="E405" s="66">
        <f>E406+E411</f>
        <v>2211.6</v>
      </c>
      <c r="F405" s="66">
        <f>F406+F411</f>
        <v>1132</v>
      </c>
      <c r="G405" s="66">
        <f>G406+G411</f>
        <v>985.5</v>
      </c>
    </row>
    <row r="406" spans="1:7">
      <c r="A406" s="17">
        <v>1201</v>
      </c>
      <c r="B406" s="10"/>
      <c r="C406" s="33"/>
      <c r="D406" s="11" t="s">
        <v>462</v>
      </c>
      <c r="E406" s="65">
        <f>E407</f>
        <v>770</v>
      </c>
      <c r="F406" s="65">
        <f t="shared" ref="F406:G409" si="36">F407</f>
        <v>516</v>
      </c>
      <c r="G406" s="65">
        <f t="shared" si="36"/>
        <v>449</v>
      </c>
    </row>
    <row r="407" spans="1:7" ht="50.4">
      <c r="A407" s="33" t="s">
        <v>73</v>
      </c>
      <c r="B407" s="163" t="s">
        <v>423</v>
      </c>
      <c r="C407" s="164"/>
      <c r="D407" s="31" t="s">
        <v>389</v>
      </c>
      <c r="E407" s="65">
        <f>E408</f>
        <v>770</v>
      </c>
      <c r="F407" s="65">
        <f t="shared" si="36"/>
        <v>516</v>
      </c>
      <c r="G407" s="65">
        <f t="shared" si="36"/>
        <v>449</v>
      </c>
    </row>
    <row r="408" spans="1:7" ht="50.4">
      <c r="A408" s="33" t="s">
        <v>73</v>
      </c>
      <c r="B408" s="163" t="s">
        <v>260</v>
      </c>
      <c r="C408" s="164"/>
      <c r="D408" s="11" t="s">
        <v>261</v>
      </c>
      <c r="E408" s="65">
        <f>E409</f>
        <v>770</v>
      </c>
      <c r="F408" s="65">
        <f t="shared" si="36"/>
        <v>516</v>
      </c>
      <c r="G408" s="65">
        <f t="shared" si="36"/>
        <v>449</v>
      </c>
    </row>
    <row r="409" spans="1:7" ht="84">
      <c r="A409" s="33" t="s">
        <v>73</v>
      </c>
      <c r="B409" s="163" t="s">
        <v>409</v>
      </c>
      <c r="C409" s="164"/>
      <c r="D409" s="11" t="s">
        <v>415</v>
      </c>
      <c r="E409" s="65">
        <f>E410</f>
        <v>770</v>
      </c>
      <c r="F409" s="65">
        <f t="shared" si="36"/>
        <v>516</v>
      </c>
      <c r="G409" s="65">
        <f t="shared" si="36"/>
        <v>449</v>
      </c>
    </row>
    <row r="410" spans="1:7" ht="21.75" customHeight="1">
      <c r="A410" s="33" t="s">
        <v>73</v>
      </c>
      <c r="B410" s="163" t="s">
        <v>409</v>
      </c>
      <c r="C410" s="164" t="s">
        <v>83</v>
      </c>
      <c r="D410" s="11" t="s">
        <v>84</v>
      </c>
      <c r="E410" s="65">
        <f>№4!F222</f>
        <v>770</v>
      </c>
      <c r="F410" s="65">
        <f>№4!G222</f>
        <v>516</v>
      </c>
      <c r="G410" s="65">
        <f>№4!H222</f>
        <v>449</v>
      </c>
    </row>
    <row r="411" spans="1:7">
      <c r="A411" s="33" t="s">
        <v>75</v>
      </c>
      <c r="B411" s="10"/>
      <c r="C411" s="33"/>
      <c r="D411" s="11" t="s">
        <v>76</v>
      </c>
      <c r="E411" s="65">
        <f t="shared" ref="E411:G412" si="37">E412</f>
        <v>1441.6</v>
      </c>
      <c r="F411" s="65">
        <f t="shared" si="37"/>
        <v>616</v>
      </c>
      <c r="G411" s="65">
        <f t="shared" si="37"/>
        <v>536.5</v>
      </c>
    </row>
    <row r="412" spans="1:7" ht="50.4">
      <c r="A412" s="33" t="s">
        <v>75</v>
      </c>
      <c r="B412" s="163" t="s">
        <v>423</v>
      </c>
      <c r="C412" s="164"/>
      <c r="D412" s="31" t="s">
        <v>389</v>
      </c>
      <c r="E412" s="65">
        <f t="shared" si="37"/>
        <v>1441.6</v>
      </c>
      <c r="F412" s="65">
        <f t="shared" si="37"/>
        <v>616</v>
      </c>
      <c r="G412" s="65">
        <f t="shared" si="37"/>
        <v>536.5</v>
      </c>
    </row>
    <row r="413" spans="1:7" ht="50.4">
      <c r="A413" s="33" t="s">
        <v>75</v>
      </c>
      <c r="B413" s="163" t="s">
        <v>260</v>
      </c>
      <c r="C413" s="164"/>
      <c r="D413" s="11" t="s">
        <v>261</v>
      </c>
      <c r="E413" s="65">
        <f>E414+E416+E418</f>
        <v>1441.6</v>
      </c>
      <c r="F413" s="65">
        <f>F414+F416+F418</f>
        <v>616</v>
      </c>
      <c r="G413" s="65">
        <f>G414+G416+G418</f>
        <v>536.5</v>
      </c>
    </row>
    <row r="414" spans="1:7" ht="84">
      <c r="A414" s="33" t="s">
        <v>75</v>
      </c>
      <c r="B414" s="163" t="s">
        <v>410</v>
      </c>
      <c r="C414" s="164"/>
      <c r="D414" s="11" t="s">
        <v>414</v>
      </c>
      <c r="E414" s="65">
        <f>E415</f>
        <v>400</v>
      </c>
      <c r="F414" s="65">
        <f>F415</f>
        <v>268</v>
      </c>
      <c r="G414" s="65">
        <f>G415</f>
        <v>233</v>
      </c>
    </row>
    <row r="415" spans="1:7" ht="24" customHeight="1">
      <c r="A415" s="33" t="s">
        <v>75</v>
      </c>
      <c r="B415" s="163" t="s">
        <v>410</v>
      </c>
      <c r="C415" s="164" t="s">
        <v>83</v>
      </c>
      <c r="D415" s="11" t="s">
        <v>84</v>
      </c>
      <c r="E415" s="65">
        <f>№4!F227</f>
        <v>400</v>
      </c>
      <c r="F415" s="65">
        <f>№4!G227</f>
        <v>268</v>
      </c>
      <c r="G415" s="65">
        <f>№4!H227</f>
        <v>233</v>
      </c>
    </row>
    <row r="416" spans="1:7" ht="75.599999999999994" customHeight="1">
      <c r="A416" s="33" t="s">
        <v>75</v>
      </c>
      <c r="B416" s="163" t="s">
        <v>411</v>
      </c>
      <c r="C416" s="164"/>
      <c r="D416" s="11" t="s">
        <v>412</v>
      </c>
      <c r="E416" s="65">
        <f>E417</f>
        <v>520</v>
      </c>
      <c r="F416" s="65">
        <f>F417</f>
        <v>348</v>
      </c>
      <c r="G416" s="65">
        <f>G417</f>
        <v>303.5</v>
      </c>
    </row>
    <row r="417" spans="1:7" ht="20.25" customHeight="1">
      <c r="A417" s="33" t="s">
        <v>75</v>
      </c>
      <c r="B417" s="163" t="s">
        <v>411</v>
      </c>
      <c r="C417" s="164" t="s">
        <v>83</v>
      </c>
      <c r="D417" s="11" t="s">
        <v>84</v>
      </c>
      <c r="E417" s="65">
        <f>№4!F229</f>
        <v>520</v>
      </c>
      <c r="F417" s="65">
        <f>№4!G229</f>
        <v>348</v>
      </c>
      <c r="G417" s="65">
        <f>№4!H229</f>
        <v>303.5</v>
      </c>
    </row>
    <row r="418" spans="1:7" ht="20.25" customHeight="1">
      <c r="A418" s="33" t="s">
        <v>75</v>
      </c>
      <c r="B418" s="163" t="s">
        <v>516</v>
      </c>
      <c r="C418" s="164"/>
      <c r="D418" s="11" t="s">
        <v>517</v>
      </c>
      <c r="E418" s="65">
        <f>E419</f>
        <v>521.6</v>
      </c>
      <c r="F418" s="65">
        <f>F419</f>
        <v>0</v>
      </c>
      <c r="G418" s="65">
        <f>G419</f>
        <v>0</v>
      </c>
    </row>
    <row r="419" spans="1:7" ht="20.25" customHeight="1">
      <c r="A419" s="33" t="s">
        <v>75</v>
      </c>
      <c r="B419" s="163" t="s">
        <v>516</v>
      </c>
      <c r="C419" s="164" t="s">
        <v>83</v>
      </c>
      <c r="D419" s="11" t="s">
        <v>84</v>
      </c>
      <c r="E419" s="65">
        <f>№4!F231</f>
        <v>521.6</v>
      </c>
      <c r="F419" s="65">
        <f>№4!G231</f>
        <v>0</v>
      </c>
      <c r="G419" s="65">
        <f>№4!H231</f>
        <v>0</v>
      </c>
    </row>
    <row r="420" spans="1:7" s="49" customFormat="1">
      <c r="A420" s="34" t="s">
        <v>71</v>
      </c>
      <c r="B420" s="34"/>
      <c r="C420" s="34"/>
      <c r="D420" s="35" t="s">
        <v>456</v>
      </c>
      <c r="E420" s="66">
        <f>E421</f>
        <v>2000</v>
      </c>
      <c r="F420" s="66">
        <f t="shared" ref="F420:G424" si="38">F421</f>
        <v>2000</v>
      </c>
      <c r="G420" s="66">
        <f t="shared" si="38"/>
        <v>2000</v>
      </c>
    </row>
    <row r="421" spans="1:7" ht="33.6">
      <c r="A421" s="33" t="s">
        <v>163</v>
      </c>
      <c r="B421" s="10"/>
      <c r="C421" s="104"/>
      <c r="D421" s="11" t="s">
        <v>72</v>
      </c>
      <c r="E421" s="65">
        <f>E422</f>
        <v>2000</v>
      </c>
      <c r="F421" s="65">
        <f t="shared" si="38"/>
        <v>2000</v>
      </c>
      <c r="G421" s="65">
        <f t="shared" si="38"/>
        <v>2000</v>
      </c>
    </row>
    <row r="422" spans="1:7" ht="50.4">
      <c r="A422" s="33" t="s">
        <v>163</v>
      </c>
      <c r="B422" s="10" t="s">
        <v>444</v>
      </c>
      <c r="C422" s="104"/>
      <c r="D422" s="11" t="s">
        <v>443</v>
      </c>
      <c r="E422" s="65">
        <f>E423</f>
        <v>2000</v>
      </c>
      <c r="F422" s="65">
        <f t="shared" si="38"/>
        <v>2000</v>
      </c>
      <c r="G422" s="65">
        <f t="shared" si="38"/>
        <v>2000</v>
      </c>
    </row>
    <row r="423" spans="1:7" ht="39" customHeight="1">
      <c r="A423" s="33" t="s">
        <v>163</v>
      </c>
      <c r="B423" s="10" t="s">
        <v>165</v>
      </c>
      <c r="C423" s="104"/>
      <c r="D423" s="11" t="s">
        <v>164</v>
      </c>
      <c r="E423" s="65">
        <f>E424</f>
        <v>2000</v>
      </c>
      <c r="F423" s="65">
        <f t="shared" si="38"/>
        <v>2000</v>
      </c>
      <c r="G423" s="65">
        <f t="shared" si="38"/>
        <v>2000</v>
      </c>
    </row>
    <row r="424" spans="1:7">
      <c r="A424" s="33" t="s">
        <v>163</v>
      </c>
      <c r="B424" s="10" t="s">
        <v>166</v>
      </c>
      <c r="C424" s="104"/>
      <c r="D424" s="11" t="s">
        <v>167</v>
      </c>
      <c r="E424" s="65">
        <f>E425</f>
        <v>2000</v>
      </c>
      <c r="F424" s="65">
        <f t="shared" si="38"/>
        <v>2000</v>
      </c>
      <c r="G424" s="65">
        <f t="shared" si="38"/>
        <v>2000</v>
      </c>
    </row>
    <row r="425" spans="1:7">
      <c r="A425" s="33" t="s">
        <v>163</v>
      </c>
      <c r="B425" s="10" t="s">
        <v>166</v>
      </c>
      <c r="C425" s="104">
        <v>700</v>
      </c>
      <c r="D425" s="11" t="s">
        <v>168</v>
      </c>
      <c r="E425" s="65">
        <f>№4!F264</f>
        <v>2000</v>
      </c>
      <c r="F425" s="65">
        <f>№4!G264</f>
        <v>2000</v>
      </c>
      <c r="G425" s="65">
        <f>№4!H264</f>
        <v>2000</v>
      </c>
    </row>
  </sheetData>
  <mergeCells count="11">
    <mergeCell ref="E1:G1"/>
    <mergeCell ref="B2:G2"/>
    <mergeCell ref="A3:G3"/>
    <mergeCell ref="A5:G5"/>
    <mergeCell ref="E8:E9"/>
    <mergeCell ref="F8:G8"/>
    <mergeCell ref="A7:A9"/>
    <mergeCell ref="B7:B9"/>
    <mergeCell ref="C7:C9"/>
    <mergeCell ref="D7:D9"/>
    <mergeCell ref="E7:G7"/>
  </mergeCells>
  <phoneticPr fontId="2" type="noConversion"/>
  <pageMargins left="0.59055118110236227" right="0.19685039370078741" top="0.19685039370078741" bottom="0.19685039370078741" header="0.51181102362204722" footer="0.51181102362204722"/>
  <pageSetup paperSize="9" scale="73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3"/>
  <sheetViews>
    <sheetView workbookViewId="0">
      <selection activeCell="A92" sqref="A92:XFD92"/>
    </sheetView>
  </sheetViews>
  <sheetFormatPr defaultColWidth="9.109375" defaultRowHeight="16.8"/>
  <cols>
    <col min="1" max="1" width="7.109375" style="81" customWidth="1"/>
    <col min="2" max="2" width="10.109375" style="51" customWidth="1"/>
    <col min="3" max="3" width="7" style="57" customWidth="1"/>
    <col min="4" max="4" width="77.6640625" style="2" customWidth="1"/>
    <col min="5" max="5" width="11.33203125" style="61" customWidth="1"/>
    <col min="6" max="6" width="10.88671875" style="61" customWidth="1"/>
    <col min="7" max="7" width="11.109375" style="61" customWidth="1"/>
    <col min="8" max="16384" width="9.109375" style="2"/>
  </cols>
  <sheetData>
    <row r="1" spans="1:7">
      <c r="E1" s="222" t="s">
        <v>397</v>
      </c>
      <c r="F1" s="222"/>
      <c r="G1" s="222"/>
    </row>
    <row r="2" spans="1:7">
      <c r="B2" s="223" t="s">
        <v>467</v>
      </c>
      <c r="C2" s="223"/>
      <c r="D2" s="223"/>
      <c r="E2" s="223"/>
      <c r="F2" s="223"/>
      <c r="G2" s="223"/>
    </row>
    <row r="3" spans="1:7">
      <c r="A3" s="224" t="s">
        <v>743</v>
      </c>
      <c r="B3" s="224"/>
      <c r="C3" s="224"/>
      <c r="D3" s="224"/>
      <c r="E3" s="224"/>
      <c r="F3" s="224"/>
      <c r="G3" s="224"/>
    </row>
    <row r="4" spans="1:7">
      <c r="A4" s="82"/>
      <c r="B4" s="52"/>
      <c r="C4" s="58"/>
      <c r="D4" s="46"/>
      <c r="E4" s="62"/>
      <c r="F4" s="62"/>
      <c r="G4" s="62"/>
    </row>
    <row r="5" spans="1:7" s="47" customFormat="1" ht="51.75" customHeight="1">
      <c r="A5" s="221" t="s">
        <v>343</v>
      </c>
      <c r="B5" s="221"/>
      <c r="C5" s="221"/>
      <c r="D5" s="221"/>
      <c r="E5" s="221"/>
      <c r="F5" s="221"/>
      <c r="G5" s="221"/>
    </row>
    <row r="6" spans="1:7">
      <c r="A6" s="83"/>
      <c r="B6" s="53"/>
      <c r="C6" s="59"/>
      <c r="D6" s="45"/>
      <c r="E6" s="63"/>
      <c r="F6" s="63"/>
      <c r="G6" s="63"/>
    </row>
    <row r="7" spans="1:7">
      <c r="A7" s="230" t="s">
        <v>345</v>
      </c>
      <c r="B7" s="230" t="s">
        <v>344</v>
      </c>
      <c r="C7" s="230" t="s">
        <v>470</v>
      </c>
      <c r="D7" s="192" t="s">
        <v>473</v>
      </c>
      <c r="E7" s="227" t="s">
        <v>64</v>
      </c>
      <c r="F7" s="229"/>
      <c r="G7" s="228"/>
    </row>
    <row r="8" spans="1:7">
      <c r="A8" s="230" t="s">
        <v>77</v>
      </c>
      <c r="B8" s="230" t="s">
        <v>77</v>
      </c>
      <c r="C8" s="230" t="s">
        <v>77</v>
      </c>
      <c r="D8" s="193"/>
      <c r="E8" s="225" t="s">
        <v>447</v>
      </c>
      <c r="F8" s="227" t="s">
        <v>115</v>
      </c>
      <c r="G8" s="228"/>
    </row>
    <row r="9" spans="1:7">
      <c r="A9" s="230" t="s">
        <v>77</v>
      </c>
      <c r="B9" s="230" t="s">
        <v>77</v>
      </c>
      <c r="C9" s="230" t="s">
        <v>77</v>
      </c>
      <c r="D9" s="194"/>
      <c r="E9" s="226"/>
      <c r="F9" s="65" t="s">
        <v>78</v>
      </c>
      <c r="G9" s="65" t="s">
        <v>114</v>
      </c>
    </row>
    <row r="10" spans="1:7">
      <c r="A10" s="37">
        <v>1</v>
      </c>
      <c r="B10" s="54" t="s">
        <v>92</v>
      </c>
      <c r="C10" s="38">
        <v>3</v>
      </c>
      <c r="D10" s="37">
        <v>4</v>
      </c>
      <c r="E10" s="67">
        <v>5</v>
      </c>
      <c r="F10" s="67">
        <v>6</v>
      </c>
      <c r="G10" s="67">
        <v>7</v>
      </c>
    </row>
    <row r="11" spans="1:7" s="49" customFormat="1">
      <c r="A11" s="84"/>
      <c r="B11" s="55"/>
      <c r="C11" s="60"/>
      <c r="D11" s="48" t="s">
        <v>422</v>
      </c>
      <c r="E11" s="66">
        <f>E12+E19+E24+E29+E36+E43+E46+E52+E67+E72+E81</f>
        <v>688162.60000000009</v>
      </c>
      <c r="F11" s="66">
        <f>F12+F19+F24+F29+F36+F43+F46+F52+F67+F72+F81</f>
        <v>554267.79999999993</v>
      </c>
      <c r="G11" s="66">
        <f>G12+G19+G24+G29+G36+G43+G46+G52+G67+G72+G81</f>
        <v>537907.40000000014</v>
      </c>
    </row>
    <row r="12" spans="1:7" s="49" customFormat="1" ht="50.4">
      <c r="A12" s="34" t="s">
        <v>346</v>
      </c>
      <c r="B12" s="34"/>
      <c r="C12" s="34"/>
      <c r="D12" s="35" t="s">
        <v>123</v>
      </c>
      <c r="E12" s="66">
        <f>E13+E15+E17</f>
        <v>425693.5</v>
      </c>
      <c r="F12" s="66">
        <f>F13+F15+F17</f>
        <v>385890.5</v>
      </c>
      <c r="G12" s="66">
        <f>G13+G15+G17</f>
        <v>381015.20000000007</v>
      </c>
    </row>
    <row r="13" spans="1:7" ht="33.6">
      <c r="A13" s="33" t="s">
        <v>346</v>
      </c>
      <c r="B13" s="33" t="s">
        <v>446</v>
      </c>
      <c r="C13" s="33"/>
      <c r="D13" s="31" t="s">
        <v>124</v>
      </c>
      <c r="E13" s="65">
        <f>E14</f>
        <v>405144.9</v>
      </c>
      <c r="F13" s="65">
        <f>F14</f>
        <v>366756.6</v>
      </c>
      <c r="G13" s="65">
        <f>G14</f>
        <v>362254.4</v>
      </c>
    </row>
    <row r="14" spans="1:7" ht="33.6">
      <c r="A14" s="33" t="s">
        <v>346</v>
      </c>
      <c r="B14" s="33" t="s">
        <v>446</v>
      </c>
      <c r="C14" s="33" t="s">
        <v>458</v>
      </c>
      <c r="D14" s="31" t="s">
        <v>459</v>
      </c>
      <c r="E14" s="65">
        <f>№7!D13</f>
        <v>405144.9</v>
      </c>
      <c r="F14" s="65">
        <f>№7!E13</f>
        <v>366756.6</v>
      </c>
      <c r="G14" s="65">
        <f>№7!F13</f>
        <v>362254.4</v>
      </c>
    </row>
    <row r="15" spans="1:7" ht="50.4">
      <c r="A15" s="33" t="s">
        <v>346</v>
      </c>
      <c r="B15" s="56" t="s">
        <v>92</v>
      </c>
      <c r="C15" s="38"/>
      <c r="D15" s="31" t="s">
        <v>171</v>
      </c>
      <c r="E15" s="65">
        <f>E16</f>
        <v>5103.6000000000004</v>
      </c>
      <c r="F15" s="65">
        <f>F16</f>
        <v>4609.8999999999996</v>
      </c>
      <c r="G15" s="65">
        <f>G16</f>
        <v>4479.9000000000005</v>
      </c>
    </row>
    <row r="16" spans="1:7" ht="33.6">
      <c r="A16" s="33" t="s">
        <v>346</v>
      </c>
      <c r="B16" s="56" t="s">
        <v>92</v>
      </c>
      <c r="C16" s="33" t="s">
        <v>448</v>
      </c>
      <c r="D16" s="31" t="s">
        <v>454</v>
      </c>
      <c r="E16" s="65">
        <f>№7!D57</f>
        <v>5103.6000000000004</v>
      </c>
      <c r="F16" s="65">
        <f>№7!E57</f>
        <v>4609.8999999999996</v>
      </c>
      <c r="G16" s="65">
        <f>№7!F57</f>
        <v>4479.9000000000005</v>
      </c>
    </row>
    <row r="17" spans="1:7">
      <c r="A17" s="33" t="s">
        <v>346</v>
      </c>
      <c r="B17" s="10" t="s">
        <v>97</v>
      </c>
      <c r="C17" s="38"/>
      <c r="D17" s="31" t="s">
        <v>424</v>
      </c>
      <c r="E17" s="65">
        <f>E18</f>
        <v>15445</v>
      </c>
      <c r="F17" s="65">
        <f>F18</f>
        <v>14524</v>
      </c>
      <c r="G17" s="65">
        <f>G18</f>
        <v>14280.9</v>
      </c>
    </row>
    <row r="18" spans="1:7" ht="33.6">
      <c r="A18" s="56" t="s">
        <v>346</v>
      </c>
      <c r="B18" s="56" t="s">
        <v>97</v>
      </c>
      <c r="C18" s="33" t="s">
        <v>458</v>
      </c>
      <c r="D18" s="31" t="s">
        <v>459</v>
      </c>
      <c r="E18" s="65">
        <f>№7!D74</f>
        <v>15445</v>
      </c>
      <c r="F18" s="65">
        <f>№7!E74</f>
        <v>14524</v>
      </c>
      <c r="G18" s="65">
        <f>№7!F74</f>
        <v>14280.9</v>
      </c>
    </row>
    <row r="19" spans="1:7" s="49" customFormat="1" ht="33.6">
      <c r="A19" s="34" t="s">
        <v>347</v>
      </c>
      <c r="B19" s="34"/>
      <c r="C19" s="34"/>
      <c r="D19" s="35" t="s">
        <v>226</v>
      </c>
      <c r="E19" s="66">
        <f>E20+E22</f>
        <v>45293.4</v>
      </c>
      <c r="F19" s="66">
        <f>F20+F22</f>
        <v>37155.199999999997</v>
      </c>
      <c r="G19" s="66">
        <f>G20+G22</f>
        <v>38675.700000000004</v>
      </c>
    </row>
    <row r="20" spans="1:7" ht="33.6">
      <c r="A20" s="56" t="s">
        <v>347</v>
      </c>
      <c r="B20" s="5">
        <v>1</v>
      </c>
      <c r="C20" s="10"/>
      <c r="D20" s="31" t="s">
        <v>228</v>
      </c>
      <c r="E20" s="65">
        <f>E21</f>
        <v>37703.4</v>
      </c>
      <c r="F20" s="65">
        <f>F21</f>
        <v>37155.199999999997</v>
      </c>
      <c r="G20" s="65">
        <f>G21</f>
        <v>38675.700000000004</v>
      </c>
    </row>
    <row r="21" spans="1:7">
      <c r="A21" s="56" t="s">
        <v>347</v>
      </c>
      <c r="B21" s="5">
        <v>1</v>
      </c>
      <c r="C21" s="33" t="s">
        <v>474</v>
      </c>
      <c r="D21" s="31" t="s">
        <v>112</v>
      </c>
      <c r="E21" s="65">
        <f>№7!D82</f>
        <v>37703.4</v>
      </c>
      <c r="F21" s="65">
        <f>№7!E82</f>
        <v>37155.199999999997</v>
      </c>
      <c r="G21" s="65">
        <f>№7!F82</f>
        <v>38675.700000000004</v>
      </c>
    </row>
    <row r="22" spans="1:7" ht="33.6">
      <c r="A22" s="56" t="s">
        <v>347</v>
      </c>
      <c r="B22" s="42">
        <v>2</v>
      </c>
      <c r="C22" s="70"/>
      <c r="D22" s="31" t="s">
        <v>244</v>
      </c>
      <c r="E22" s="65">
        <f>E23</f>
        <v>7590</v>
      </c>
      <c r="F22" s="65">
        <f>F23</f>
        <v>0</v>
      </c>
      <c r="G22" s="65">
        <f>G23</f>
        <v>0</v>
      </c>
    </row>
    <row r="23" spans="1:7">
      <c r="A23" s="56" t="s">
        <v>347</v>
      </c>
      <c r="B23" s="42">
        <v>2</v>
      </c>
      <c r="C23" s="33" t="s">
        <v>474</v>
      </c>
      <c r="D23" s="31" t="s">
        <v>112</v>
      </c>
      <c r="E23" s="65">
        <f>№7!D103</f>
        <v>7590</v>
      </c>
      <c r="F23" s="65">
        <f>№7!E103</f>
        <v>0</v>
      </c>
      <c r="G23" s="65">
        <f>№7!F103</f>
        <v>0</v>
      </c>
    </row>
    <row r="24" spans="1:7" s="49" customFormat="1" ht="50.4">
      <c r="A24" s="34" t="s">
        <v>348</v>
      </c>
      <c r="B24" s="34"/>
      <c r="C24" s="34"/>
      <c r="D24" s="35" t="s">
        <v>188</v>
      </c>
      <c r="E24" s="66">
        <f>E25+E27</f>
        <v>26106.1</v>
      </c>
      <c r="F24" s="66">
        <f>F25+F27</f>
        <v>22951.600000000006</v>
      </c>
      <c r="G24" s="66">
        <f>G25+G27</f>
        <v>22377.100000000002</v>
      </c>
    </row>
    <row r="25" spans="1:7" ht="33.6">
      <c r="A25" s="56" t="s">
        <v>348</v>
      </c>
      <c r="B25" s="42">
        <v>1</v>
      </c>
      <c r="C25" s="70"/>
      <c r="D25" s="31" t="s">
        <v>190</v>
      </c>
      <c r="E25" s="65">
        <f>E26</f>
        <v>23755.5</v>
      </c>
      <c r="F25" s="65">
        <f>F26</f>
        <v>20707.200000000004</v>
      </c>
      <c r="G25" s="65">
        <f>G26</f>
        <v>20160.600000000002</v>
      </c>
    </row>
    <row r="26" spans="1:7" ht="33.6">
      <c r="A26" s="56" t="s">
        <v>348</v>
      </c>
      <c r="B26" s="42">
        <v>1</v>
      </c>
      <c r="C26" s="70" t="s">
        <v>448</v>
      </c>
      <c r="D26" s="31" t="s">
        <v>454</v>
      </c>
      <c r="E26" s="65">
        <f>№7!D107</f>
        <v>23755.5</v>
      </c>
      <c r="F26" s="65">
        <f>№7!E107</f>
        <v>20707.200000000004</v>
      </c>
      <c r="G26" s="65">
        <f>№7!F107</f>
        <v>20160.600000000002</v>
      </c>
    </row>
    <row r="27" spans="1:7">
      <c r="A27" s="56" t="s">
        <v>348</v>
      </c>
      <c r="B27" s="42">
        <v>9</v>
      </c>
      <c r="C27" s="70"/>
      <c r="D27" s="31" t="s">
        <v>424</v>
      </c>
      <c r="E27" s="65">
        <f>E28</f>
        <v>2350.6000000000004</v>
      </c>
      <c r="F27" s="65">
        <f>F28</f>
        <v>2244.4</v>
      </c>
      <c r="G27" s="65">
        <f>G28</f>
        <v>2216.5000000000005</v>
      </c>
    </row>
    <row r="28" spans="1:7" ht="33.6">
      <c r="A28" s="56" t="s">
        <v>348</v>
      </c>
      <c r="B28" s="42">
        <v>9</v>
      </c>
      <c r="C28" s="70" t="s">
        <v>448</v>
      </c>
      <c r="D28" s="31" t="s">
        <v>454</v>
      </c>
      <c r="E28" s="65">
        <f>№7!D116</f>
        <v>2350.6000000000004</v>
      </c>
      <c r="F28" s="65">
        <f>№7!E116</f>
        <v>2244.4</v>
      </c>
      <c r="G28" s="65">
        <f>№7!F116</f>
        <v>2216.5000000000005</v>
      </c>
    </row>
    <row r="29" spans="1:7" s="49" customFormat="1" ht="67.2">
      <c r="A29" s="34" t="s">
        <v>349</v>
      </c>
      <c r="B29" s="34"/>
      <c r="C29" s="34"/>
      <c r="D29" s="35" t="s">
        <v>219</v>
      </c>
      <c r="E29" s="66">
        <f>E30+E32+E34</f>
        <v>29284.3</v>
      </c>
      <c r="F29" s="66">
        <f>F30+F32+F34</f>
        <v>10973.3</v>
      </c>
      <c r="G29" s="66">
        <f>G30+G32+G34</f>
        <v>6079.2</v>
      </c>
    </row>
    <row r="30" spans="1:7" ht="50.4">
      <c r="A30" s="56" t="s">
        <v>349</v>
      </c>
      <c r="B30" s="42" t="s">
        <v>446</v>
      </c>
      <c r="C30" s="70"/>
      <c r="D30" s="31" t="s">
        <v>313</v>
      </c>
      <c r="E30" s="65">
        <f>E31</f>
        <v>18848.099999999999</v>
      </c>
      <c r="F30" s="65">
        <f>F31</f>
        <v>4744.5</v>
      </c>
      <c r="G30" s="65">
        <f>G31</f>
        <v>0</v>
      </c>
    </row>
    <row r="31" spans="1:7">
      <c r="A31" s="56" t="s">
        <v>349</v>
      </c>
      <c r="B31" s="42" t="s">
        <v>446</v>
      </c>
      <c r="C31" s="70" t="s">
        <v>474</v>
      </c>
      <c r="D31" s="31" t="s">
        <v>112</v>
      </c>
      <c r="E31" s="65">
        <f>№7!D120</f>
        <v>18848.099999999999</v>
      </c>
      <c r="F31" s="65">
        <f>№7!E120</f>
        <v>4744.5</v>
      </c>
      <c r="G31" s="65">
        <f>№7!F120</f>
        <v>0</v>
      </c>
    </row>
    <row r="32" spans="1:7">
      <c r="A32" s="56" t="s">
        <v>349</v>
      </c>
      <c r="B32" s="42" t="s">
        <v>92</v>
      </c>
      <c r="C32" s="70"/>
      <c r="D32" s="31" t="s">
        <v>308</v>
      </c>
      <c r="E32" s="65">
        <f>E33</f>
        <v>4014.7</v>
      </c>
      <c r="F32" s="65">
        <f>F33</f>
        <v>1947.8</v>
      </c>
      <c r="G32" s="65">
        <f>G33</f>
        <v>1798.2</v>
      </c>
    </row>
    <row r="33" spans="1:7" ht="33.6">
      <c r="A33" s="33" t="s">
        <v>349</v>
      </c>
      <c r="B33" s="10" t="s">
        <v>92</v>
      </c>
      <c r="C33" s="70" t="s">
        <v>448</v>
      </c>
      <c r="D33" s="31" t="s">
        <v>454</v>
      </c>
      <c r="E33" s="65">
        <f>№7!D127</f>
        <v>4014.7</v>
      </c>
      <c r="F33" s="65">
        <f>№7!E127</f>
        <v>1947.8</v>
      </c>
      <c r="G33" s="65">
        <f>№7!F127</f>
        <v>1798.2</v>
      </c>
    </row>
    <row r="34" spans="1:7" ht="33.6">
      <c r="A34" s="33" t="s">
        <v>349</v>
      </c>
      <c r="B34" s="10" t="s">
        <v>93</v>
      </c>
      <c r="C34" s="70"/>
      <c r="D34" s="31" t="s">
        <v>220</v>
      </c>
      <c r="E34" s="65">
        <f>E35</f>
        <v>6421.5</v>
      </c>
      <c r="F34" s="65">
        <f>F35</f>
        <v>4281</v>
      </c>
      <c r="G34" s="65">
        <f>G35</f>
        <v>4281</v>
      </c>
    </row>
    <row r="35" spans="1:7" ht="33.6">
      <c r="A35" s="33" t="s">
        <v>349</v>
      </c>
      <c r="B35" s="10" t="s">
        <v>93</v>
      </c>
      <c r="C35" s="70" t="s">
        <v>36</v>
      </c>
      <c r="D35" s="31" t="s">
        <v>433</v>
      </c>
      <c r="E35" s="65">
        <f>№7!D134</f>
        <v>6421.5</v>
      </c>
      <c r="F35" s="65">
        <f>№7!E134</f>
        <v>4281</v>
      </c>
      <c r="G35" s="65">
        <f>№7!F134</f>
        <v>4281</v>
      </c>
    </row>
    <row r="36" spans="1:7" s="49" customFormat="1" ht="50.4">
      <c r="A36" s="34" t="s">
        <v>204</v>
      </c>
      <c r="B36" s="34"/>
      <c r="C36" s="34"/>
      <c r="D36" s="35" t="s">
        <v>312</v>
      </c>
      <c r="E36" s="66">
        <f>E37+E39+E41</f>
        <v>23353.799999999996</v>
      </c>
      <c r="F36" s="66">
        <f>F37+F39+F41</f>
        <v>16203.1</v>
      </c>
      <c r="G36" s="66">
        <f>G37+G39+G41</f>
        <v>9863.2999999999993</v>
      </c>
    </row>
    <row r="37" spans="1:7" ht="40.799999999999997" customHeight="1">
      <c r="A37" s="33" t="s">
        <v>204</v>
      </c>
      <c r="B37" s="10" t="s">
        <v>92</v>
      </c>
      <c r="C37" s="72"/>
      <c r="D37" s="39" t="s">
        <v>318</v>
      </c>
      <c r="E37" s="65">
        <f>E38</f>
        <v>7349.5</v>
      </c>
      <c r="F37" s="65">
        <f>F38</f>
        <v>4638.3999999999996</v>
      </c>
      <c r="G37" s="65">
        <f>G38</f>
        <v>0</v>
      </c>
    </row>
    <row r="38" spans="1:7">
      <c r="A38" s="33" t="s">
        <v>204</v>
      </c>
      <c r="B38" s="10" t="s">
        <v>92</v>
      </c>
      <c r="C38" s="20" t="s">
        <v>474</v>
      </c>
      <c r="D38" s="39" t="s">
        <v>112</v>
      </c>
      <c r="E38" s="65">
        <f>№7!D140</f>
        <v>7349.5</v>
      </c>
      <c r="F38" s="65">
        <f>№7!E140</f>
        <v>4638.3999999999996</v>
      </c>
      <c r="G38" s="65">
        <f>№7!F140</f>
        <v>0</v>
      </c>
    </row>
    <row r="39" spans="1:7" ht="33.6">
      <c r="A39" s="33" t="s">
        <v>204</v>
      </c>
      <c r="B39" s="10" t="s">
        <v>93</v>
      </c>
      <c r="C39" s="20"/>
      <c r="D39" s="39" t="s">
        <v>321</v>
      </c>
      <c r="E39" s="65">
        <f>E40</f>
        <v>2530.3000000000002</v>
      </c>
      <c r="F39" s="65">
        <f>F40</f>
        <v>0</v>
      </c>
      <c r="G39" s="65">
        <f>G40</f>
        <v>0</v>
      </c>
    </row>
    <row r="40" spans="1:7">
      <c r="A40" s="33" t="s">
        <v>204</v>
      </c>
      <c r="B40" s="10" t="s">
        <v>93</v>
      </c>
      <c r="C40" s="20" t="s">
        <v>474</v>
      </c>
      <c r="D40" s="39" t="s">
        <v>112</v>
      </c>
      <c r="E40" s="65">
        <f>№7!D147</f>
        <v>2530.3000000000002</v>
      </c>
      <c r="F40" s="65">
        <f>№7!E147</f>
        <v>0</v>
      </c>
      <c r="G40" s="65">
        <f>№7!F147</f>
        <v>0</v>
      </c>
    </row>
    <row r="41" spans="1:7" ht="33.6">
      <c r="A41" s="33" t="s">
        <v>204</v>
      </c>
      <c r="B41" s="10" t="s">
        <v>94</v>
      </c>
      <c r="C41" s="72"/>
      <c r="D41" s="39" t="s">
        <v>324</v>
      </c>
      <c r="E41" s="65">
        <f>E42</f>
        <v>13473.999999999998</v>
      </c>
      <c r="F41" s="65">
        <f>F42</f>
        <v>11564.7</v>
      </c>
      <c r="G41" s="65">
        <f>G42</f>
        <v>9863.2999999999993</v>
      </c>
    </row>
    <row r="42" spans="1:7">
      <c r="A42" s="33" t="s">
        <v>204</v>
      </c>
      <c r="B42" s="10" t="s">
        <v>94</v>
      </c>
      <c r="C42" s="20" t="s">
        <v>474</v>
      </c>
      <c r="D42" s="39" t="s">
        <v>112</v>
      </c>
      <c r="E42" s="65">
        <f>№7!D152</f>
        <v>13473.999999999998</v>
      </c>
      <c r="F42" s="65">
        <f>№7!E152</f>
        <v>11564.7</v>
      </c>
      <c r="G42" s="65">
        <f>№7!F152</f>
        <v>9863.2999999999993</v>
      </c>
    </row>
    <row r="43" spans="1:7" s="49" customFormat="1" ht="50.4">
      <c r="A43" s="34" t="s">
        <v>350</v>
      </c>
      <c r="B43" s="34"/>
      <c r="C43" s="34"/>
      <c r="D43" s="35" t="s">
        <v>285</v>
      </c>
      <c r="E43" s="66">
        <f t="shared" ref="E43:G44" si="0">E44</f>
        <v>48391.600000000006</v>
      </c>
      <c r="F43" s="66">
        <f t="shared" si="0"/>
        <v>7556.7</v>
      </c>
      <c r="G43" s="66">
        <f t="shared" si="0"/>
        <v>7941.9</v>
      </c>
    </row>
    <row r="44" spans="1:7" ht="33.6">
      <c r="A44" s="33" t="s">
        <v>350</v>
      </c>
      <c r="B44" s="10" t="s">
        <v>446</v>
      </c>
      <c r="C44" s="72"/>
      <c r="D44" s="39" t="s">
        <v>287</v>
      </c>
      <c r="E44" s="65">
        <f t="shared" si="0"/>
        <v>48391.600000000006</v>
      </c>
      <c r="F44" s="65">
        <f t="shared" si="0"/>
        <v>7556.7</v>
      </c>
      <c r="G44" s="65">
        <f t="shared" si="0"/>
        <v>7941.9</v>
      </c>
    </row>
    <row r="45" spans="1:7">
      <c r="A45" s="33" t="s">
        <v>350</v>
      </c>
      <c r="B45" s="10" t="s">
        <v>446</v>
      </c>
      <c r="C45" s="20" t="s">
        <v>474</v>
      </c>
      <c r="D45" s="39" t="s">
        <v>112</v>
      </c>
      <c r="E45" s="65">
        <f>№7!D170</f>
        <v>48391.600000000006</v>
      </c>
      <c r="F45" s="65">
        <f>№7!E170</f>
        <v>7556.7</v>
      </c>
      <c r="G45" s="65">
        <f>№7!F170</f>
        <v>7941.9</v>
      </c>
    </row>
    <row r="46" spans="1:7" s="49" customFormat="1" ht="50.4">
      <c r="A46" s="34" t="s">
        <v>351</v>
      </c>
      <c r="B46" s="34"/>
      <c r="C46" s="34"/>
      <c r="D46" s="35" t="s">
        <v>291</v>
      </c>
      <c r="E46" s="66">
        <f>E47+E50</f>
        <v>295.2</v>
      </c>
      <c r="F46" s="66">
        <f>F47+F50</f>
        <v>198.10000000000002</v>
      </c>
      <c r="G46" s="66">
        <f>G47+G50</f>
        <v>171.7</v>
      </c>
    </row>
    <row r="47" spans="1:7" ht="33.6">
      <c r="A47" s="33" t="s">
        <v>351</v>
      </c>
      <c r="B47" s="10" t="s">
        <v>446</v>
      </c>
      <c r="C47" s="72"/>
      <c r="D47" s="39" t="s">
        <v>292</v>
      </c>
      <c r="E47" s="65">
        <f>E48+E49</f>
        <v>190</v>
      </c>
      <c r="F47" s="65">
        <f>F48+F49</f>
        <v>73.7</v>
      </c>
      <c r="G47" s="65">
        <f>G48+G49</f>
        <v>64</v>
      </c>
    </row>
    <row r="48" spans="1:7">
      <c r="A48" s="33" t="s">
        <v>351</v>
      </c>
      <c r="B48" s="10" t="s">
        <v>446</v>
      </c>
      <c r="C48" s="72" t="s">
        <v>474</v>
      </c>
      <c r="D48" s="39" t="s">
        <v>112</v>
      </c>
      <c r="E48" s="65">
        <f>№7!D187+№7!D189</f>
        <v>150</v>
      </c>
      <c r="F48" s="65">
        <f>№7!E187+№7!E189</f>
        <v>20</v>
      </c>
      <c r="G48" s="65">
        <f>№7!F187+№7!F189</f>
        <v>17.5</v>
      </c>
    </row>
    <row r="49" spans="1:7" ht="33.6">
      <c r="A49" s="33" t="s">
        <v>351</v>
      </c>
      <c r="B49" s="10" t="s">
        <v>446</v>
      </c>
      <c r="C49" s="72" t="s">
        <v>448</v>
      </c>
      <c r="D49" s="39" t="s">
        <v>454</v>
      </c>
      <c r="E49" s="65">
        <f>№7!D192</f>
        <v>40</v>
      </c>
      <c r="F49" s="65">
        <f>№7!E192</f>
        <v>53.7</v>
      </c>
      <c r="G49" s="65">
        <f>№7!F192</f>
        <v>46.5</v>
      </c>
    </row>
    <row r="50" spans="1:7" ht="33.6">
      <c r="A50" s="33" t="s">
        <v>351</v>
      </c>
      <c r="B50" s="10" t="s">
        <v>92</v>
      </c>
      <c r="C50" s="72"/>
      <c r="D50" s="39" t="s">
        <v>299</v>
      </c>
      <c r="E50" s="65">
        <f>E51</f>
        <v>105.2</v>
      </c>
      <c r="F50" s="65">
        <f>F51</f>
        <v>124.4</v>
      </c>
      <c r="G50" s="65">
        <f>G51</f>
        <v>107.7</v>
      </c>
    </row>
    <row r="51" spans="1:7">
      <c r="A51" s="33" t="s">
        <v>351</v>
      </c>
      <c r="B51" s="10" t="s">
        <v>92</v>
      </c>
      <c r="C51" s="72" t="s">
        <v>474</v>
      </c>
      <c r="D51" s="39" t="s">
        <v>112</v>
      </c>
      <c r="E51" s="65">
        <f>№7!D193</f>
        <v>105.2</v>
      </c>
      <c r="F51" s="65">
        <f>№7!E193</f>
        <v>124.4</v>
      </c>
      <c r="G51" s="65">
        <f>№7!F193</f>
        <v>107.7</v>
      </c>
    </row>
    <row r="52" spans="1:7" s="49" customFormat="1" ht="50.4">
      <c r="A52" s="34" t="s">
        <v>169</v>
      </c>
      <c r="B52" s="34"/>
      <c r="C52" s="34"/>
      <c r="D52" s="35" t="s">
        <v>389</v>
      </c>
      <c r="E52" s="66">
        <f>E53+E55+E57+E59+E61+E63+E65</f>
        <v>53878.8</v>
      </c>
      <c r="F52" s="66">
        <f>F53+F55+F57+F59+F61+F63+F65</f>
        <v>48701.200000000004</v>
      </c>
      <c r="G52" s="66">
        <f>G53+G55+G57+G59+G61+G63+G65</f>
        <v>47886.100000000006</v>
      </c>
    </row>
    <row r="53" spans="1:7" ht="50.4">
      <c r="A53" s="33" t="s">
        <v>169</v>
      </c>
      <c r="B53" s="10" t="s">
        <v>446</v>
      </c>
      <c r="C53" s="72"/>
      <c r="D53" s="39" t="s">
        <v>439</v>
      </c>
      <c r="E53" s="65">
        <f>E54</f>
        <v>1600.8000000000002</v>
      </c>
      <c r="F53" s="65">
        <f>F54</f>
        <v>180.6</v>
      </c>
      <c r="G53" s="65">
        <f>G54</f>
        <v>213</v>
      </c>
    </row>
    <row r="54" spans="1:7">
      <c r="A54" s="33" t="s">
        <v>169</v>
      </c>
      <c r="B54" s="10" t="s">
        <v>446</v>
      </c>
      <c r="C54" s="72" t="s">
        <v>474</v>
      </c>
      <c r="D54" s="39" t="s">
        <v>112</v>
      </c>
      <c r="E54" s="65">
        <f>№7!D201</f>
        <v>1600.8000000000002</v>
      </c>
      <c r="F54" s="65">
        <f>№7!E201</f>
        <v>180.6</v>
      </c>
      <c r="G54" s="65">
        <f>№7!F201</f>
        <v>213</v>
      </c>
    </row>
    <row r="55" spans="1:7" ht="84">
      <c r="A55" s="33" t="s">
        <v>169</v>
      </c>
      <c r="B55" s="10">
        <v>2</v>
      </c>
      <c r="C55" s="72"/>
      <c r="D55" s="39" t="s">
        <v>271</v>
      </c>
      <c r="E55" s="65">
        <f>E56</f>
        <v>75</v>
      </c>
      <c r="F55" s="65">
        <f>F56</f>
        <v>50.3</v>
      </c>
      <c r="G55" s="65">
        <f>G56</f>
        <v>44</v>
      </c>
    </row>
    <row r="56" spans="1:7">
      <c r="A56" s="33" t="s">
        <v>169</v>
      </c>
      <c r="B56" s="10">
        <v>2</v>
      </c>
      <c r="C56" s="72" t="s">
        <v>474</v>
      </c>
      <c r="D56" s="39" t="s">
        <v>112</v>
      </c>
      <c r="E56" s="65">
        <f>№7!D210</f>
        <v>75</v>
      </c>
      <c r="F56" s="65">
        <f>№7!E210</f>
        <v>50.3</v>
      </c>
      <c r="G56" s="65">
        <f>№7!F210</f>
        <v>44</v>
      </c>
    </row>
    <row r="57" spans="1:7" ht="33.6">
      <c r="A57" s="33" t="s">
        <v>169</v>
      </c>
      <c r="B57" s="10" t="s">
        <v>93</v>
      </c>
      <c r="C57" s="72"/>
      <c r="D57" s="39" t="s">
        <v>277</v>
      </c>
      <c r="E57" s="65">
        <f>E58</f>
        <v>180</v>
      </c>
      <c r="F57" s="65">
        <f>F58</f>
        <v>121</v>
      </c>
      <c r="G57" s="65">
        <f>G58</f>
        <v>105</v>
      </c>
    </row>
    <row r="58" spans="1:7">
      <c r="A58" s="33" t="s">
        <v>169</v>
      </c>
      <c r="B58" s="10" t="s">
        <v>93</v>
      </c>
      <c r="C58" s="72" t="s">
        <v>474</v>
      </c>
      <c r="D58" s="39" t="s">
        <v>112</v>
      </c>
      <c r="E58" s="65">
        <f>№7!D215</f>
        <v>180</v>
      </c>
      <c r="F58" s="65">
        <f>№7!E215</f>
        <v>121</v>
      </c>
      <c r="G58" s="65">
        <f>№7!F215</f>
        <v>105</v>
      </c>
    </row>
    <row r="59" spans="1:7" ht="33.6">
      <c r="A59" s="33" t="s">
        <v>169</v>
      </c>
      <c r="B59" s="10" t="s">
        <v>94</v>
      </c>
      <c r="C59" s="72"/>
      <c r="D59" s="39" t="s">
        <v>281</v>
      </c>
      <c r="E59" s="65">
        <f>E60</f>
        <v>6647.1</v>
      </c>
      <c r="F59" s="65">
        <f>F60</f>
        <v>6201.4</v>
      </c>
      <c r="G59" s="65">
        <f>G60</f>
        <v>6083.9</v>
      </c>
    </row>
    <row r="60" spans="1:7">
      <c r="A60" s="33" t="s">
        <v>169</v>
      </c>
      <c r="B60" s="10" t="s">
        <v>94</v>
      </c>
      <c r="C60" s="72" t="s">
        <v>474</v>
      </c>
      <c r="D60" s="39" t="s">
        <v>112</v>
      </c>
      <c r="E60" s="65">
        <f>№7!D218</f>
        <v>6647.1</v>
      </c>
      <c r="F60" s="65">
        <f>№7!E218</f>
        <v>6201.4</v>
      </c>
      <c r="G60" s="65">
        <f>№7!F218</f>
        <v>6083.9</v>
      </c>
    </row>
    <row r="61" spans="1:7" ht="50.4">
      <c r="A61" s="33" t="s">
        <v>169</v>
      </c>
      <c r="B61" s="10" t="s">
        <v>95</v>
      </c>
      <c r="C61" s="72"/>
      <c r="D61" s="39" t="s">
        <v>261</v>
      </c>
      <c r="E61" s="65">
        <f>E62</f>
        <v>2566.6999999999998</v>
      </c>
      <c r="F61" s="65">
        <f>F62</f>
        <v>1369</v>
      </c>
      <c r="G61" s="65">
        <f>G62</f>
        <v>1192.5</v>
      </c>
    </row>
    <row r="62" spans="1:7">
      <c r="A62" s="33" t="s">
        <v>169</v>
      </c>
      <c r="B62" s="10" t="s">
        <v>95</v>
      </c>
      <c r="C62" s="72" t="s">
        <v>474</v>
      </c>
      <c r="D62" s="39" t="s">
        <v>112</v>
      </c>
      <c r="E62" s="65">
        <f>№7!D221</f>
        <v>2566.6999999999998</v>
      </c>
      <c r="F62" s="65">
        <f>№7!E221</f>
        <v>1369</v>
      </c>
      <c r="G62" s="65">
        <f>№7!F221</f>
        <v>1192.5</v>
      </c>
    </row>
    <row r="63" spans="1:7">
      <c r="A63" s="33" t="s">
        <v>169</v>
      </c>
      <c r="B63" s="10" t="s">
        <v>96</v>
      </c>
      <c r="C63" s="72"/>
      <c r="D63" s="39" t="s">
        <v>248</v>
      </c>
      <c r="E63" s="65">
        <f>E64</f>
        <v>3140.4</v>
      </c>
      <c r="F63" s="65">
        <f>F64</f>
        <v>2845.1</v>
      </c>
      <c r="G63" s="65">
        <f>G64</f>
        <v>2767.1</v>
      </c>
    </row>
    <row r="64" spans="1:7">
      <c r="A64" s="33" t="s">
        <v>169</v>
      </c>
      <c r="B64" s="10" t="s">
        <v>96</v>
      </c>
      <c r="C64" s="72" t="s">
        <v>474</v>
      </c>
      <c r="D64" s="39" t="s">
        <v>112</v>
      </c>
      <c r="E64" s="65">
        <f>№7!D234</f>
        <v>3140.4</v>
      </c>
      <c r="F64" s="65">
        <f>№7!E234</f>
        <v>2845.1</v>
      </c>
      <c r="G64" s="65">
        <f>№7!F234</f>
        <v>2767.1</v>
      </c>
    </row>
    <row r="65" spans="1:7">
      <c r="A65" s="33" t="s">
        <v>169</v>
      </c>
      <c r="B65" s="10" t="s">
        <v>97</v>
      </c>
      <c r="C65" s="72"/>
      <c r="D65" s="39" t="s">
        <v>424</v>
      </c>
      <c r="E65" s="65">
        <f>E66</f>
        <v>39668.800000000003</v>
      </c>
      <c r="F65" s="65">
        <f>F66</f>
        <v>37933.800000000003</v>
      </c>
      <c r="G65" s="65">
        <f>G66</f>
        <v>37480.600000000006</v>
      </c>
    </row>
    <row r="66" spans="1:7">
      <c r="A66" s="33" t="s">
        <v>169</v>
      </c>
      <c r="B66" s="10" t="s">
        <v>97</v>
      </c>
      <c r="C66" s="72" t="s">
        <v>474</v>
      </c>
      <c r="D66" s="39" t="s">
        <v>112</v>
      </c>
      <c r="E66" s="65">
        <f>№7!D247</f>
        <v>39668.800000000003</v>
      </c>
      <c r="F66" s="65">
        <f>№7!E247</f>
        <v>37933.800000000003</v>
      </c>
      <c r="G66" s="65">
        <f>№7!F247</f>
        <v>37480.600000000006</v>
      </c>
    </row>
    <row r="67" spans="1:7" s="49" customFormat="1" ht="50.4">
      <c r="A67" s="34" t="s">
        <v>352</v>
      </c>
      <c r="B67" s="34"/>
      <c r="C67" s="34"/>
      <c r="D67" s="35" t="s">
        <v>206</v>
      </c>
      <c r="E67" s="66">
        <f>E68+E70</f>
        <v>15076.8</v>
      </c>
      <c r="F67" s="66">
        <f>F68+F70</f>
        <v>7463</v>
      </c>
      <c r="G67" s="66">
        <f>G68+G70</f>
        <v>7133.7</v>
      </c>
    </row>
    <row r="68" spans="1:7" ht="33.6">
      <c r="A68" s="33" t="s">
        <v>352</v>
      </c>
      <c r="B68" s="10" t="s">
        <v>446</v>
      </c>
      <c r="C68" s="72"/>
      <c r="D68" s="39" t="s">
        <v>208</v>
      </c>
      <c r="E68" s="65">
        <f>E69</f>
        <v>9909.2999999999993</v>
      </c>
      <c r="F68" s="65">
        <f>F69</f>
        <v>2373</v>
      </c>
      <c r="G68" s="65">
        <f>G69</f>
        <v>2064.5</v>
      </c>
    </row>
    <row r="69" spans="1:7" ht="33.6">
      <c r="A69" s="33" t="s">
        <v>352</v>
      </c>
      <c r="B69" s="10" t="s">
        <v>446</v>
      </c>
      <c r="C69" s="72" t="s">
        <v>36</v>
      </c>
      <c r="D69" s="39" t="s">
        <v>433</v>
      </c>
      <c r="E69" s="65">
        <f>№7!D261</f>
        <v>9909.2999999999993</v>
      </c>
      <c r="F69" s="65">
        <f>№7!E261</f>
        <v>2373</v>
      </c>
      <c r="G69" s="65">
        <f>№7!F261</f>
        <v>2064.5</v>
      </c>
    </row>
    <row r="70" spans="1:7">
      <c r="A70" s="33" t="s">
        <v>352</v>
      </c>
      <c r="B70" s="10" t="s">
        <v>97</v>
      </c>
      <c r="C70" s="72"/>
      <c r="D70" s="39" t="s">
        <v>424</v>
      </c>
      <c r="E70" s="65">
        <f>E71</f>
        <v>5167.5</v>
      </c>
      <c r="F70" s="65">
        <f>F71</f>
        <v>5090</v>
      </c>
      <c r="G70" s="65">
        <f>G71</f>
        <v>5069.2</v>
      </c>
    </row>
    <row r="71" spans="1:7" ht="33.6">
      <c r="A71" s="33" t="s">
        <v>352</v>
      </c>
      <c r="B71" s="10" t="s">
        <v>97</v>
      </c>
      <c r="C71" s="72" t="s">
        <v>36</v>
      </c>
      <c r="D71" s="39" t="s">
        <v>433</v>
      </c>
      <c r="E71" s="65">
        <f>№7!D270</f>
        <v>5167.5</v>
      </c>
      <c r="F71" s="65">
        <f>№7!E270</f>
        <v>5090</v>
      </c>
      <c r="G71" s="65">
        <f>№7!F270</f>
        <v>5069.2</v>
      </c>
    </row>
    <row r="72" spans="1:7" s="49" customFormat="1" ht="50.4">
      <c r="A72" s="34">
        <v>10</v>
      </c>
      <c r="B72" s="34"/>
      <c r="C72" s="34"/>
      <c r="D72" s="35" t="s">
        <v>443</v>
      </c>
      <c r="E72" s="66">
        <f>E73+E75+E79+E77</f>
        <v>13379.500000000002</v>
      </c>
      <c r="F72" s="66">
        <f>F73+F75+F79+F77</f>
        <v>12103.500000000002</v>
      </c>
      <c r="G72" s="66">
        <f>G73+G75+G79+G77</f>
        <v>11759.5</v>
      </c>
    </row>
    <row r="73" spans="1:7" ht="33.6">
      <c r="A73" s="33">
        <v>10</v>
      </c>
      <c r="B73" s="10" t="s">
        <v>446</v>
      </c>
      <c r="C73" s="72"/>
      <c r="D73" s="39" t="s">
        <v>353</v>
      </c>
      <c r="E73" s="65">
        <f>E74</f>
        <v>1712.7</v>
      </c>
      <c r="F73" s="65">
        <f>F74</f>
        <v>523.1</v>
      </c>
      <c r="G73" s="65">
        <f>G74</f>
        <v>523.1</v>
      </c>
    </row>
    <row r="74" spans="1:7" ht="33.6">
      <c r="A74" s="33" t="s">
        <v>98</v>
      </c>
      <c r="B74" s="10" t="s">
        <v>446</v>
      </c>
      <c r="C74" s="72" t="s">
        <v>38</v>
      </c>
      <c r="D74" s="39" t="s">
        <v>74</v>
      </c>
      <c r="E74" s="65">
        <f>№7!D274</f>
        <v>1712.7</v>
      </c>
      <c r="F74" s="65">
        <f>№7!E274</f>
        <v>523.1</v>
      </c>
      <c r="G74" s="65">
        <f>№7!F274</f>
        <v>523.1</v>
      </c>
    </row>
    <row r="75" spans="1:7" ht="33.6">
      <c r="A75" s="33">
        <v>10</v>
      </c>
      <c r="B75" s="10" t="s">
        <v>92</v>
      </c>
      <c r="C75" s="72"/>
      <c r="D75" s="39" t="s">
        <v>164</v>
      </c>
      <c r="E75" s="65">
        <f>E76</f>
        <v>2000</v>
      </c>
      <c r="F75" s="65">
        <f>F76</f>
        <v>2000</v>
      </c>
      <c r="G75" s="65">
        <f>G76</f>
        <v>2000</v>
      </c>
    </row>
    <row r="76" spans="1:7" ht="33.6">
      <c r="A76" s="33">
        <v>10</v>
      </c>
      <c r="B76" s="10" t="s">
        <v>92</v>
      </c>
      <c r="C76" s="72" t="s">
        <v>38</v>
      </c>
      <c r="D76" s="39" t="s">
        <v>74</v>
      </c>
      <c r="E76" s="65">
        <f>№7!D279</f>
        <v>2000</v>
      </c>
      <c r="F76" s="65">
        <f>№7!E279</f>
        <v>2000</v>
      </c>
      <c r="G76" s="65">
        <f>№7!F279</f>
        <v>2000</v>
      </c>
    </row>
    <row r="77" spans="1:7">
      <c r="A77" s="33">
        <v>10</v>
      </c>
      <c r="B77" s="33" t="s">
        <v>93</v>
      </c>
      <c r="C77" s="33"/>
      <c r="D77" s="31" t="s">
        <v>158</v>
      </c>
      <c r="E77" s="65">
        <f>E78</f>
        <v>4.1000000000000014</v>
      </c>
      <c r="F77" s="65">
        <f>F78</f>
        <v>36</v>
      </c>
      <c r="G77" s="65">
        <f>G78</f>
        <v>36</v>
      </c>
    </row>
    <row r="78" spans="1:7" ht="33.6">
      <c r="A78" s="33">
        <v>10</v>
      </c>
      <c r="B78" s="10" t="s">
        <v>93</v>
      </c>
      <c r="C78" s="72" t="s">
        <v>38</v>
      </c>
      <c r="D78" s="39" t="s">
        <v>74</v>
      </c>
      <c r="E78" s="65">
        <f>№7!D282</f>
        <v>4.1000000000000014</v>
      </c>
      <c r="F78" s="65">
        <f>№7!E282</f>
        <v>36</v>
      </c>
      <c r="G78" s="65">
        <f>№7!F282</f>
        <v>36</v>
      </c>
    </row>
    <row r="79" spans="1:7">
      <c r="A79" s="37">
        <v>10</v>
      </c>
      <c r="B79" s="10" t="s">
        <v>97</v>
      </c>
      <c r="C79" s="72"/>
      <c r="D79" s="39" t="s">
        <v>424</v>
      </c>
      <c r="E79" s="65">
        <f>E80</f>
        <v>9662.7000000000007</v>
      </c>
      <c r="F79" s="65">
        <f>F80</f>
        <v>9544.4000000000015</v>
      </c>
      <c r="G79" s="65">
        <f>G80</f>
        <v>9200.4</v>
      </c>
    </row>
    <row r="80" spans="1:7" ht="33.6">
      <c r="A80" s="33">
        <v>10</v>
      </c>
      <c r="B80" s="10" t="s">
        <v>97</v>
      </c>
      <c r="C80" s="72" t="s">
        <v>38</v>
      </c>
      <c r="D80" s="39" t="s">
        <v>74</v>
      </c>
      <c r="E80" s="65">
        <f>№7!D285</f>
        <v>9662.7000000000007</v>
      </c>
      <c r="F80" s="65">
        <f>№7!E285</f>
        <v>9544.4000000000015</v>
      </c>
      <c r="G80" s="65">
        <f>№7!F285</f>
        <v>9200.4</v>
      </c>
    </row>
    <row r="81" spans="1:7" s="49" customFormat="1" ht="33.6">
      <c r="A81" s="34">
        <v>99</v>
      </c>
      <c r="B81" s="34"/>
      <c r="C81" s="34"/>
      <c r="D81" s="35" t="s">
        <v>354</v>
      </c>
      <c r="E81" s="66">
        <f>E82+E84+E92+E86+E88</f>
        <v>7409.6</v>
      </c>
      <c r="F81" s="66">
        <f t="shared" ref="F81:G81" si="1">F82+F84+F92+F86+F88</f>
        <v>5071.6000000000004</v>
      </c>
      <c r="G81" s="66">
        <f t="shared" si="1"/>
        <v>5004</v>
      </c>
    </row>
    <row r="82" spans="1:7" ht="33.6">
      <c r="A82" s="33">
        <v>99</v>
      </c>
      <c r="B82" s="10" t="s">
        <v>446</v>
      </c>
      <c r="C82" s="72"/>
      <c r="D82" s="39" t="s">
        <v>162</v>
      </c>
      <c r="E82" s="65">
        <f>E83</f>
        <v>870</v>
      </c>
      <c r="F82" s="65">
        <f>F83</f>
        <v>0</v>
      </c>
      <c r="G82" s="65">
        <f>G83</f>
        <v>0</v>
      </c>
    </row>
    <row r="83" spans="1:7">
      <c r="A83" s="33" t="s">
        <v>355</v>
      </c>
      <c r="B83" s="10" t="s">
        <v>446</v>
      </c>
      <c r="C83" s="72" t="s">
        <v>474</v>
      </c>
      <c r="D83" s="39" t="s">
        <v>112</v>
      </c>
      <c r="E83" s="65">
        <f>№7!D289</f>
        <v>870</v>
      </c>
      <c r="F83" s="65">
        <f>№7!E289</f>
        <v>0</v>
      </c>
      <c r="G83" s="65">
        <f>№7!F289</f>
        <v>0</v>
      </c>
    </row>
    <row r="84" spans="1:7" ht="33.6">
      <c r="A84" s="33">
        <v>99</v>
      </c>
      <c r="B84" s="10" t="s">
        <v>92</v>
      </c>
      <c r="C84" s="72"/>
      <c r="D84" s="39" t="s">
        <v>161</v>
      </c>
      <c r="E84" s="65">
        <f>E85</f>
        <v>2000</v>
      </c>
      <c r="F84" s="65">
        <f>F85</f>
        <v>1000</v>
      </c>
      <c r="G84" s="65">
        <f>G85</f>
        <v>1000</v>
      </c>
    </row>
    <row r="85" spans="1:7" ht="33.6">
      <c r="A85" s="33">
        <v>99</v>
      </c>
      <c r="B85" s="10" t="s">
        <v>92</v>
      </c>
      <c r="C85" s="72" t="s">
        <v>38</v>
      </c>
      <c r="D85" s="39" t="s">
        <v>74</v>
      </c>
      <c r="E85" s="65">
        <f>№7!D292</f>
        <v>2000</v>
      </c>
      <c r="F85" s="65">
        <f>№7!E292</f>
        <v>1000</v>
      </c>
      <c r="G85" s="65">
        <f>№7!F292</f>
        <v>1000</v>
      </c>
    </row>
    <row r="86" spans="1:7">
      <c r="A86" s="33" t="s">
        <v>355</v>
      </c>
      <c r="B86" s="10" t="s">
        <v>93</v>
      </c>
      <c r="C86" s="72"/>
      <c r="D86" s="39" t="s">
        <v>504</v>
      </c>
      <c r="E86" s="65">
        <f>E87</f>
        <v>24.3</v>
      </c>
      <c r="F86" s="65">
        <f>F87</f>
        <v>0</v>
      </c>
      <c r="G86" s="65">
        <f>G87</f>
        <v>0</v>
      </c>
    </row>
    <row r="87" spans="1:7" ht="33.6">
      <c r="A87" s="33">
        <v>99</v>
      </c>
      <c r="B87" s="10" t="s">
        <v>93</v>
      </c>
      <c r="C87" s="72" t="s">
        <v>38</v>
      </c>
      <c r="D87" s="39" t="s">
        <v>74</v>
      </c>
      <c r="E87" s="65">
        <f>№7!D297</f>
        <v>24.3</v>
      </c>
      <c r="F87" s="65">
        <f>№7!E297</f>
        <v>0</v>
      </c>
      <c r="G87" s="65">
        <f>№7!F297</f>
        <v>0</v>
      </c>
    </row>
    <row r="88" spans="1:7" ht="33.6">
      <c r="A88" s="33">
        <v>99</v>
      </c>
      <c r="B88" s="10" t="s">
        <v>735</v>
      </c>
      <c r="C88" s="72"/>
      <c r="D88" s="31" t="s">
        <v>734</v>
      </c>
      <c r="E88" s="156">
        <f>E89+E90+E91</f>
        <v>188.2</v>
      </c>
      <c r="F88" s="156">
        <f t="shared" ref="F88:G88" si="2">F89+F90+F91</f>
        <v>0</v>
      </c>
      <c r="G88" s="156">
        <f t="shared" si="2"/>
        <v>0</v>
      </c>
    </row>
    <row r="89" spans="1:7">
      <c r="A89" s="33">
        <v>99</v>
      </c>
      <c r="B89" s="10" t="s">
        <v>735</v>
      </c>
      <c r="C89" s="20" t="s">
        <v>474</v>
      </c>
      <c r="D89" s="39" t="s">
        <v>112</v>
      </c>
      <c r="E89" s="156">
        <f>№7!D300</f>
        <v>63.2</v>
      </c>
      <c r="F89" s="156">
        <f>№7!E300</f>
        <v>0</v>
      </c>
      <c r="G89" s="156">
        <f>№7!F300</f>
        <v>0</v>
      </c>
    </row>
    <row r="90" spans="1:7" ht="33.6">
      <c r="A90" s="33">
        <v>99</v>
      </c>
      <c r="B90" s="10" t="s">
        <v>735</v>
      </c>
      <c r="C90" s="10" t="s">
        <v>448</v>
      </c>
      <c r="D90" s="73" t="s">
        <v>454</v>
      </c>
      <c r="E90" s="156">
        <f>№7!D301</f>
        <v>50</v>
      </c>
      <c r="F90" s="156">
        <f>№7!E301</f>
        <v>0</v>
      </c>
      <c r="G90" s="156">
        <f>№7!F301</f>
        <v>0</v>
      </c>
    </row>
    <row r="91" spans="1:7" ht="33.6">
      <c r="A91" s="33">
        <v>99</v>
      </c>
      <c r="B91" s="10" t="s">
        <v>735</v>
      </c>
      <c r="C91" s="33" t="s">
        <v>458</v>
      </c>
      <c r="D91" s="31" t="s">
        <v>459</v>
      </c>
      <c r="E91" s="156">
        <f>№7!D302</f>
        <v>75</v>
      </c>
      <c r="F91" s="156">
        <f>№7!E302</f>
        <v>0</v>
      </c>
      <c r="G91" s="156">
        <f>№7!F302</f>
        <v>0</v>
      </c>
    </row>
    <row r="92" spans="1:7" ht="43.2" customHeight="1">
      <c r="A92" s="33">
        <v>99</v>
      </c>
      <c r="B92" s="10" t="s">
        <v>97</v>
      </c>
      <c r="C92" s="72"/>
      <c r="D92" s="39" t="s">
        <v>435</v>
      </c>
      <c r="E92" s="65">
        <f>E93</f>
        <v>4327.1000000000004</v>
      </c>
      <c r="F92" s="65">
        <f>F93</f>
        <v>4071.6</v>
      </c>
      <c r="G92" s="65">
        <f>G93</f>
        <v>4004</v>
      </c>
    </row>
    <row r="93" spans="1:7">
      <c r="A93" s="33" t="s">
        <v>355</v>
      </c>
      <c r="B93" s="10" t="s">
        <v>97</v>
      </c>
      <c r="C93" s="72" t="s">
        <v>468</v>
      </c>
      <c r="D93" s="39" t="s">
        <v>432</v>
      </c>
      <c r="E93" s="65">
        <f>№7!D303</f>
        <v>4327.1000000000004</v>
      </c>
      <c r="F93" s="65">
        <f>№7!E303</f>
        <v>4071.6</v>
      </c>
      <c r="G93" s="65">
        <f>№7!F303</f>
        <v>4004</v>
      </c>
    </row>
  </sheetData>
  <mergeCells count="11">
    <mergeCell ref="E1:G1"/>
    <mergeCell ref="B2:G2"/>
    <mergeCell ref="A3:G3"/>
    <mergeCell ref="A5:G5"/>
    <mergeCell ref="F8:G8"/>
    <mergeCell ref="A7:A9"/>
    <mergeCell ref="B7:B9"/>
    <mergeCell ref="C7:C9"/>
    <mergeCell ref="D7:D9"/>
    <mergeCell ref="E7:G7"/>
    <mergeCell ref="E8:E9"/>
  </mergeCells>
  <phoneticPr fontId="2" type="noConversion"/>
  <pageMargins left="0.59055118110236227" right="0.19685039370078741" top="0.15748031496062992" bottom="0.15748031496062992" header="0.31496062992125984" footer="0.31496062992125984"/>
  <pageSetup paperSize="9" scale="7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9"/>
  <sheetViews>
    <sheetView workbookViewId="0">
      <selection activeCell="C110" sqref="C110"/>
    </sheetView>
  </sheetViews>
  <sheetFormatPr defaultColWidth="9.109375" defaultRowHeight="16.8"/>
  <cols>
    <col min="1" max="1" width="11.109375" style="81" customWidth="1"/>
    <col min="2" max="2" width="7" style="57" customWidth="1"/>
    <col min="3" max="3" width="82.6640625" style="2" customWidth="1"/>
    <col min="4" max="4" width="11.109375" style="61" customWidth="1"/>
    <col min="5" max="5" width="10.5546875" style="61" customWidth="1"/>
    <col min="6" max="6" width="11.5546875" style="61" customWidth="1"/>
    <col min="7" max="16384" width="9.109375" style="2"/>
  </cols>
  <sheetData>
    <row r="1" spans="1:6">
      <c r="D1" s="222" t="s">
        <v>398</v>
      </c>
      <c r="E1" s="222"/>
      <c r="F1" s="222"/>
    </row>
    <row r="2" spans="1:6">
      <c r="B2" s="223" t="s">
        <v>467</v>
      </c>
      <c r="C2" s="223"/>
      <c r="D2" s="223"/>
      <c r="E2" s="223"/>
      <c r="F2" s="223"/>
    </row>
    <row r="3" spans="1:6">
      <c r="A3" s="224" t="s">
        <v>743</v>
      </c>
      <c r="B3" s="224"/>
      <c r="C3" s="224"/>
      <c r="D3" s="224"/>
      <c r="E3" s="224"/>
      <c r="F3" s="224"/>
    </row>
    <row r="4" spans="1:6">
      <c r="A4" s="82"/>
      <c r="B4" s="58"/>
      <c r="C4" s="46"/>
      <c r="D4" s="62"/>
      <c r="E4" s="62"/>
      <c r="F4" s="62"/>
    </row>
    <row r="5" spans="1:6" s="47" customFormat="1" ht="53.25" customHeight="1">
      <c r="A5" s="221" t="s">
        <v>356</v>
      </c>
      <c r="B5" s="221"/>
      <c r="C5" s="221"/>
      <c r="D5" s="221"/>
      <c r="E5" s="221"/>
      <c r="F5" s="221"/>
    </row>
    <row r="6" spans="1:6">
      <c r="A6" s="83"/>
      <c r="B6" s="59"/>
      <c r="C6" s="45"/>
      <c r="D6" s="63"/>
      <c r="E6" s="63"/>
      <c r="F6" s="63"/>
    </row>
    <row r="7" spans="1:6">
      <c r="A7" s="230" t="s">
        <v>471</v>
      </c>
      <c r="B7" s="230" t="s">
        <v>470</v>
      </c>
      <c r="C7" s="192" t="s">
        <v>473</v>
      </c>
      <c r="D7" s="227" t="s">
        <v>64</v>
      </c>
      <c r="E7" s="229"/>
      <c r="F7" s="228"/>
    </row>
    <row r="8" spans="1:6">
      <c r="A8" s="230"/>
      <c r="B8" s="230"/>
      <c r="C8" s="193"/>
      <c r="D8" s="225" t="s">
        <v>447</v>
      </c>
      <c r="E8" s="227" t="s">
        <v>115</v>
      </c>
      <c r="F8" s="228"/>
    </row>
    <row r="9" spans="1:6">
      <c r="A9" s="230"/>
      <c r="B9" s="230"/>
      <c r="C9" s="194"/>
      <c r="D9" s="226"/>
      <c r="E9" s="65" t="s">
        <v>78</v>
      </c>
      <c r="F9" s="65" t="s">
        <v>114</v>
      </c>
    </row>
    <row r="10" spans="1:6">
      <c r="A10" s="37">
        <v>1</v>
      </c>
      <c r="B10" s="38">
        <v>2</v>
      </c>
      <c r="C10" s="37">
        <v>3</v>
      </c>
      <c r="D10" s="67">
        <v>4</v>
      </c>
      <c r="E10" s="67">
        <v>5</v>
      </c>
      <c r="F10" s="67">
        <v>6</v>
      </c>
    </row>
    <row r="11" spans="1:6" s="49" customFormat="1">
      <c r="A11" s="84"/>
      <c r="B11" s="60"/>
      <c r="C11" s="48" t="s">
        <v>422</v>
      </c>
      <c r="D11" s="66">
        <f>D12+D81+D106+D119+D139+D169+D185+D200+D260+D273+D288</f>
        <v>688162.60000000009</v>
      </c>
      <c r="E11" s="66">
        <f>E12+E81+E106+E119+E139+E169+E185+E200+E260+E273+E288</f>
        <v>554267.79999999993</v>
      </c>
      <c r="F11" s="66">
        <f>F12+F81+F106+F119+F139+F169+F185+F200+F260+F273+F288</f>
        <v>537907.40000000014</v>
      </c>
    </row>
    <row r="12" spans="1:6" s="49" customFormat="1" ht="33.6">
      <c r="A12" s="34" t="s">
        <v>125</v>
      </c>
      <c r="B12" s="34"/>
      <c r="C12" s="35" t="s">
        <v>123</v>
      </c>
      <c r="D12" s="66">
        <f>D13+D57+D74</f>
        <v>425693.5</v>
      </c>
      <c r="E12" s="66">
        <f>E13+E57+E74</f>
        <v>385890.5</v>
      </c>
      <c r="F12" s="66">
        <f>F13+F57+F74</f>
        <v>381015.20000000007</v>
      </c>
    </row>
    <row r="13" spans="1:6" s="49" customFormat="1" ht="33.6">
      <c r="A13" s="34" t="s">
        <v>126</v>
      </c>
      <c r="B13" s="34"/>
      <c r="C13" s="35" t="s">
        <v>124</v>
      </c>
      <c r="D13" s="66">
        <f>D14+D16+D18+D20+D22+D24+D26+D28+D30+D32+D34+D36+D38+D42+D44+D47+D51+D53+D55+D40+D49</f>
        <v>405144.9</v>
      </c>
      <c r="E13" s="66">
        <f>E14+E16+E18+E20+E22+E24+E26+E28+E30+E32+E34+E36+E38+E42+E44+E47+E51+E53+E55+E40+E49</f>
        <v>366756.6</v>
      </c>
      <c r="F13" s="66">
        <f>F14+F16+F18+F20+F22+F24+F26+F28+F30+F32+F34+F36+F38+F42+F44+F47+F51+F53+F55+F40+F49</f>
        <v>362254.4</v>
      </c>
    </row>
    <row r="14" spans="1:6" ht="67.2">
      <c r="A14" s="10" t="s">
        <v>387</v>
      </c>
      <c r="B14" s="10"/>
      <c r="C14" s="73" t="s">
        <v>151</v>
      </c>
      <c r="D14" s="65">
        <f>D15</f>
        <v>265.8</v>
      </c>
      <c r="E14" s="65">
        <f>E15</f>
        <v>265.8</v>
      </c>
      <c r="F14" s="65">
        <f>F15</f>
        <v>265.8</v>
      </c>
    </row>
    <row r="15" spans="1:6">
      <c r="A15" s="10" t="s">
        <v>387</v>
      </c>
      <c r="B15" s="33" t="s">
        <v>458</v>
      </c>
      <c r="C15" s="31" t="s">
        <v>459</v>
      </c>
      <c r="D15" s="65">
        <f>№4!F451</f>
        <v>265.8</v>
      </c>
      <c r="E15" s="65">
        <f>№4!G451</f>
        <v>265.8</v>
      </c>
      <c r="F15" s="65">
        <f>№4!H451</f>
        <v>265.8</v>
      </c>
    </row>
    <row r="16" spans="1:6">
      <c r="A16" s="56" t="s">
        <v>479</v>
      </c>
      <c r="B16" s="17"/>
      <c r="C16" s="73" t="s">
        <v>480</v>
      </c>
      <c r="D16" s="65">
        <f>D17</f>
        <v>157.5</v>
      </c>
      <c r="E16" s="65">
        <f>E17</f>
        <v>0</v>
      </c>
      <c r="F16" s="65">
        <f>F17</f>
        <v>0</v>
      </c>
    </row>
    <row r="17" spans="1:6">
      <c r="A17" s="56" t="s">
        <v>479</v>
      </c>
      <c r="B17" s="33" t="s">
        <v>458</v>
      </c>
      <c r="C17" s="31" t="s">
        <v>459</v>
      </c>
      <c r="D17" s="65">
        <f>№4!F430</f>
        <v>157.5</v>
      </c>
      <c r="E17" s="65">
        <f>№4!G430</f>
        <v>0</v>
      </c>
      <c r="F17" s="65">
        <f>№4!H430</f>
        <v>0</v>
      </c>
    </row>
    <row r="18" spans="1:6" ht="33.6">
      <c r="A18" s="10" t="s">
        <v>127</v>
      </c>
      <c r="B18" s="10"/>
      <c r="C18" s="73" t="s">
        <v>128</v>
      </c>
      <c r="D18" s="65">
        <f>D19</f>
        <v>66957.8</v>
      </c>
      <c r="E18" s="65">
        <f>E19</f>
        <v>65973.100000000006</v>
      </c>
      <c r="F18" s="65">
        <f>F19</f>
        <v>63435.9</v>
      </c>
    </row>
    <row r="19" spans="1:6">
      <c r="A19" s="10" t="s">
        <v>127</v>
      </c>
      <c r="B19" s="10" t="s">
        <v>458</v>
      </c>
      <c r="C19" s="73" t="s">
        <v>459</v>
      </c>
      <c r="D19" s="65">
        <f>№4!F386</f>
        <v>66957.8</v>
      </c>
      <c r="E19" s="65">
        <f>№4!G386</f>
        <v>65973.100000000006</v>
      </c>
      <c r="F19" s="65">
        <f>№4!H386</f>
        <v>63435.9</v>
      </c>
    </row>
    <row r="20" spans="1:6" ht="50.4">
      <c r="A20" s="10" t="s">
        <v>134</v>
      </c>
      <c r="B20" s="10"/>
      <c r="C20" s="73" t="s">
        <v>135</v>
      </c>
      <c r="D20" s="65">
        <f>D21</f>
        <v>35456.300000000003</v>
      </c>
      <c r="E20" s="65">
        <f>E21</f>
        <v>25628.1</v>
      </c>
      <c r="F20" s="65">
        <f>F21</f>
        <v>23037</v>
      </c>
    </row>
    <row r="21" spans="1:6">
      <c r="A21" s="10" t="s">
        <v>134</v>
      </c>
      <c r="B21" s="10" t="s">
        <v>458</v>
      </c>
      <c r="C21" s="73" t="s">
        <v>459</v>
      </c>
      <c r="D21" s="65">
        <f>№4!F405</f>
        <v>35456.300000000003</v>
      </c>
      <c r="E21" s="65">
        <f>№4!G405</f>
        <v>25628.1</v>
      </c>
      <c r="F21" s="65">
        <f>№4!H405</f>
        <v>23037</v>
      </c>
    </row>
    <row r="22" spans="1:6" ht="33.6">
      <c r="A22" s="10" t="s">
        <v>136</v>
      </c>
      <c r="B22" s="10"/>
      <c r="C22" s="73" t="s">
        <v>137</v>
      </c>
      <c r="D22" s="65">
        <f>D23</f>
        <v>3681.8</v>
      </c>
      <c r="E22" s="65">
        <f>E23</f>
        <v>3526.3</v>
      </c>
      <c r="F22" s="65">
        <f>F23</f>
        <v>3779.1</v>
      </c>
    </row>
    <row r="23" spans="1:6">
      <c r="A23" s="10" t="s">
        <v>136</v>
      </c>
      <c r="B23" s="10" t="s">
        <v>458</v>
      </c>
      <c r="C23" s="73" t="s">
        <v>459</v>
      </c>
      <c r="D23" s="65">
        <f>№4!F407</f>
        <v>3681.8</v>
      </c>
      <c r="E23" s="65">
        <f>№4!G407</f>
        <v>3526.3</v>
      </c>
      <c r="F23" s="65">
        <f>№4!H407</f>
        <v>3779.1</v>
      </c>
    </row>
    <row r="24" spans="1:6" ht="42.6" customHeight="1">
      <c r="A24" s="10" t="s">
        <v>138</v>
      </c>
      <c r="B24" s="10"/>
      <c r="C24" s="73" t="s">
        <v>139</v>
      </c>
      <c r="D24" s="65">
        <f>D25</f>
        <v>7686.6</v>
      </c>
      <c r="E24" s="65">
        <f>E25</f>
        <v>6294.8</v>
      </c>
      <c r="F24" s="65">
        <f>F25</f>
        <v>6668.1</v>
      </c>
    </row>
    <row r="25" spans="1:6" ht="19.2" customHeight="1">
      <c r="A25" s="10" t="s">
        <v>138</v>
      </c>
      <c r="B25" s="10" t="s">
        <v>458</v>
      </c>
      <c r="C25" s="73" t="s">
        <v>459</v>
      </c>
      <c r="D25" s="65">
        <f>№4!F408</f>
        <v>7686.6</v>
      </c>
      <c r="E25" s="65">
        <f>№4!G408</f>
        <v>6294.8</v>
      </c>
      <c r="F25" s="65">
        <f>№4!H408</f>
        <v>6668.1</v>
      </c>
    </row>
    <row r="26" spans="1:6" ht="33.6">
      <c r="A26" s="10" t="s">
        <v>381</v>
      </c>
      <c r="B26" s="10"/>
      <c r="C26" s="73" t="s">
        <v>132</v>
      </c>
      <c r="D26" s="65">
        <f>D27</f>
        <v>2100.9</v>
      </c>
      <c r="E26" s="65">
        <f>E27</f>
        <v>0</v>
      </c>
      <c r="F26" s="65">
        <f>F27</f>
        <v>0</v>
      </c>
    </row>
    <row r="27" spans="1:6">
      <c r="A27" s="10" t="s">
        <v>381</v>
      </c>
      <c r="B27" s="10" t="s">
        <v>458</v>
      </c>
      <c r="C27" s="73" t="s">
        <v>459</v>
      </c>
      <c r="D27" s="65">
        <f>№4!F388</f>
        <v>2100.9</v>
      </c>
      <c r="E27" s="65">
        <f>№4!G388</f>
        <v>0</v>
      </c>
      <c r="F27" s="65">
        <f>№4!H388</f>
        <v>0</v>
      </c>
    </row>
    <row r="28" spans="1:6" ht="33.6">
      <c r="A28" s="10" t="s">
        <v>382</v>
      </c>
      <c r="B28" s="10"/>
      <c r="C28" s="73" t="s">
        <v>133</v>
      </c>
      <c r="D28" s="65">
        <f>D29</f>
        <v>235.8</v>
      </c>
      <c r="E28" s="65">
        <f>E29</f>
        <v>0</v>
      </c>
      <c r="F28" s="65">
        <f>F29</f>
        <v>0</v>
      </c>
    </row>
    <row r="29" spans="1:6">
      <c r="A29" s="10" t="s">
        <v>382</v>
      </c>
      <c r="B29" s="10" t="s">
        <v>458</v>
      </c>
      <c r="C29" s="73" t="s">
        <v>459</v>
      </c>
      <c r="D29" s="65">
        <f>№4!F390</f>
        <v>235.8</v>
      </c>
      <c r="E29" s="65">
        <f>№4!G390</f>
        <v>0</v>
      </c>
      <c r="F29" s="65">
        <f>№4!H390</f>
        <v>0</v>
      </c>
    </row>
    <row r="30" spans="1:6" ht="33.6">
      <c r="A30" s="10" t="s">
        <v>383</v>
      </c>
      <c r="B30" s="10"/>
      <c r="C30" s="73" t="s">
        <v>142</v>
      </c>
      <c r="D30" s="65">
        <f>D31</f>
        <v>1037.0999999999999</v>
      </c>
      <c r="E30" s="65">
        <f>E31</f>
        <v>0</v>
      </c>
      <c r="F30" s="65">
        <f>F31</f>
        <v>0</v>
      </c>
    </row>
    <row r="31" spans="1:6">
      <c r="A31" s="10" t="s">
        <v>383</v>
      </c>
      <c r="B31" s="10" t="s">
        <v>458</v>
      </c>
      <c r="C31" s="73" t="s">
        <v>459</v>
      </c>
      <c r="D31" s="65">
        <f>№4!F392</f>
        <v>1037.0999999999999</v>
      </c>
      <c r="E31" s="65">
        <f>№4!G392</f>
        <v>0</v>
      </c>
      <c r="F31" s="65">
        <f>№4!H392</f>
        <v>0</v>
      </c>
    </row>
    <row r="32" spans="1:6" ht="33.6">
      <c r="A32" s="10" t="s">
        <v>384</v>
      </c>
      <c r="B32" s="10"/>
      <c r="C32" s="73" t="s">
        <v>140</v>
      </c>
      <c r="D32" s="65">
        <f>D33</f>
        <v>4554</v>
      </c>
      <c r="E32" s="65">
        <f>E33</f>
        <v>0</v>
      </c>
      <c r="F32" s="65">
        <f>F33</f>
        <v>0</v>
      </c>
    </row>
    <row r="33" spans="1:6">
      <c r="A33" s="10" t="s">
        <v>384</v>
      </c>
      <c r="B33" s="10" t="s">
        <v>458</v>
      </c>
      <c r="C33" s="73" t="s">
        <v>459</v>
      </c>
      <c r="D33" s="65">
        <f>№4!F410</f>
        <v>4554</v>
      </c>
      <c r="E33" s="65">
        <f>№4!G410</f>
        <v>0</v>
      </c>
      <c r="F33" s="65">
        <f>№4!H410</f>
        <v>0</v>
      </c>
    </row>
    <row r="34" spans="1:6" ht="33.6">
      <c r="A34" s="10" t="s">
        <v>385</v>
      </c>
      <c r="B34" s="10"/>
      <c r="C34" s="73" t="s">
        <v>141</v>
      </c>
      <c r="D34" s="65">
        <f>D35</f>
        <v>464.5</v>
      </c>
      <c r="E34" s="65">
        <f>E35</f>
        <v>0</v>
      </c>
      <c r="F34" s="65">
        <f>F35</f>
        <v>0</v>
      </c>
    </row>
    <row r="35" spans="1:6">
      <c r="A35" s="10" t="s">
        <v>385</v>
      </c>
      <c r="B35" s="10" t="s">
        <v>458</v>
      </c>
      <c r="C35" s="73" t="s">
        <v>459</v>
      </c>
      <c r="D35" s="65">
        <f>№4!F412</f>
        <v>464.5</v>
      </c>
      <c r="E35" s="65">
        <f>№4!G412</f>
        <v>0</v>
      </c>
      <c r="F35" s="65">
        <f>№4!H412</f>
        <v>0</v>
      </c>
    </row>
    <row r="36" spans="1:6" ht="33.6">
      <c r="A36" s="10" t="s">
        <v>386</v>
      </c>
      <c r="B36" s="10"/>
      <c r="C36" s="73" t="s">
        <v>143</v>
      </c>
      <c r="D36" s="65">
        <f>D37</f>
        <v>5127.1000000000004</v>
      </c>
      <c r="E36" s="65">
        <f>E37</f>
        <v>0</v>
      </c>
      <c r="F36" s="65">
        <f>F37</f>
        <v>0</v>
      </c>
    </row>
    <row r="37" spans="1:6">
      <c r="A37" s="10" t="s">
        <v>386</v>
      </c>
      <c r="B37" s="10" t="s">
        <v>458</v>
      </c>
      <c r="C37" s="73" t="s">
        <v>459</v>
      </c>
      <c r="D37" s="65">
        <f>№4!F414</f>
        <v>5127.1000000000004</v>
      </c>
      <c r="E37" s="65">
        <f>№4!G414</f>
        <v>0</v>
      </c>
      <c r="F37" s="65">
        <f>№4!H414</f>
        <v>0</v>
      </c>
    </row>
    <row r="38" spans="1:6" ht="33.6">
      <c r="A38" s="10" t="s">
        <v>144</v>
      </c>
      <c r="B38" s="10"/>
      <c r="C38" s="73" t="s">
        <v>145</v>
      </c>
      <c r="D38" s="65">
        <f>D39</f>
        <v>4852.7</v>
      </c>
      <c r="E38" s="65">
        <f>E39</f>
        <v>4852.7</v>
      </c>
      <c r="F38" s="65">
        <f>F39</f>
        <v>4852.7</v>
      </c>
    </row>
    <row r="39" spans="1:6">
      <c r="A39" s="10" t="s">
        <v>144</v>
      </c>
      <c r="B39" s="10" t="s">
        <v>458</v>
      </c>
      <c r="C39" s="73" t="s">
        <v>459</v>
      </c>
      <c r="D39" s="65">
        <f>№4!F416</f>
        <v>4852.7</v>
      </c>
      <c r="E39" s="65">
        <f>№4!G416</f>
        <v>4852.7</v>
      </c>
      <c r="F39" s="65">
        <f>№4!H416</f>
        <v>4852.7</v>
      </c>
    </row>
    <row r="40" spans="1:6" ht="50.4">
      <c r="A40" s="10" t="s">
        <v>531</v>
      </c>
      <c r="B40" s="10"/>
      <c r="C40" s="11" t="s">
        <v>532</v>
      </c>
      <c r="D40" s="65">
        <f>D41</f>
        <v>4369.3999999999996</v>
      </c>
      <c r="E40" s="65">
        <f>E41</f>
        <v>0</v>
      </c>
      <c r="F40" s="65">
        <f>F41</f>
        <v>0</v>
      </c>
    </row>
    <row r="41" spans="1:6">
      <c r="A41" s="10" t="s">
        <v>531</v>
      </c>
      <c r="B41" s="10" t="s">
        <v>458</v>
      </c>
      <c r="C41" s="73" t="s">
        <v>459</v>
      </c>
      <c r="D41" s="65">
        <f>№4!F395+№4!F419</f>
        <v>4369.3999999999996</v>
      </c>
      <c r="E41" s="65">
        <f>№4!G395</f>
        <v>0</v>
      </c>
      <c r="F41" s="65">
        <f>№4!H395</f>
        <v>0</v>
      </c>
    </row>
    <row r="42" spans="1:6" ht="50.4">
      <c r="A42" s="10" t="s">
        <v>492</v>
      </c>
      <c r="B42" s="38"/>
      <c r="C42" s="31" t="s">
        <v>493</v>
      </c>
      <c r="D42" s="65">
        <f>D43</f>
        <v>4234</v>
      </c>
      <c r="E42" s="65">
        <f>E43</f>
        <v>0</v>
      </c>
      <c r="F42" s="65">
        <f>F43</f>
        <v>0</v>
      </c>
    </row>
    <row r="43" spans="1:6">
      <c r="A43" s="10" t="s">
        <v>492</v>
      </c>
      <c r="B43" s="10" t="s">
        <v>458</v>
      </c>
      <c r="C43" s="73" t="s">
        <v>459</v>
      </c>
      <c r="D43" s="65">
        <f>№4!F421</f>
        <v>4234</v>
      </c>
      <c r="E43" s="65">
        <f>№4!G421</f>
        <v>0</v>
      </c>
      <c r="F43" s="65">
        <f>№4!H421</f>
        <v>0</v>
      </c>
    </row>
    <row r="44" spans="1:6" ht="33.6">
      <c r="A44" s="10" t="s">
        <v>501</v>
      </c>
      <c r="B44" s="10"/>
      <c r="C44" s="11" t="s">
        <v>502</v>
      </c>
      <c r="D44" s="79">
        <f>D45+D46</f>
        <v>2890.8</v>
      </c>
      <c r="E44" s="79">
        <f>E45+E46</f>
        <v>0</v>
      </c>
      <c r="F44" s="79">
        <f>F45+F46</f>
        <v>0</v>
      </c>
    </row>
    <row r="45" spans="1:6">
      <c r="A45" s="10" t="s">
        <v>501</v>
      </c>
      <c r="B45" s="10" t="s">
        <v>458</v>
      </c>
      <c r="C45" s="73" t="s">
        <v>459</v>
      </c>
      <c r="D45" s="79">
        <f>№4!F431</f>
        <v>2685.5</v>
      </c>
      <c r="E45" s="79">
        <f>№4!G431</f>
        <v>0</v>
      </c>
      <c r="F45" s="79">
        <f>№4!H431</f>
        <v>0</v>
      </c>
    </row>
    <row r="46" spans="1:6" ht="33.6">
      <c r="A46" s="10" t="s">
        <v>501</v>
      </c>
      <c r="B46" s="10" t="s">
        <v>448</v>
      </c>
      <c r="C46" s="73" t="s">
        <v>454</v>
      </c>
      <c r="D46" s="79">
        <f>№4!F328</f>
        <v>205.3</v>
      </c>
      <c r="E46" s="79">
        <f>№4!G328</f>
        <v>0</v>
      </c>
      <c r="F46" s="79">
        <f>№4!H328</f>
        <v>0</v>
      </c>
    </row>
    <row r="47" spans="1:6" ht="117.6">
      <c r="A47" s="10" t="s">
        <v>481</v>
      </c>
      <c r="B47" s="38"/>
      <c r="C47" s="73" t="s">
        <v>482</v>
      </c>
      <c r="D47" s="65">
        <f>D48</f>
        <v>114.69999999999999</v>
      </c>
      <c r="E47" s="65">
        <f>E48</f>
        <v>0</v>
      </c>
      <c r="F47" s="65">
        <f>F48</f>
        <v>0</v>
      </c>
    </row>
    <row r="48" spans="1:6">
      <c r="A48" s="10" t="s">
        <v>481</v>
      </c>
      <c r="B48" s="10" t="s">
        <v>458</v>
      </c>
      <c r="C48" s="73" t="s">
        <v>459</v>
      </c>
      <c r="D48" s="65">
        <f>№4!F454</f>
        <v>114.69999999999999</v>
      </c>
      <c r="E48" s="65">
        <f>№4!G454</f>
        <v>0</v>
      </c>
      <c r="F48" s="65">
        <f>№4!H454</f>
        <v>0</v>
      </c>
    </row>
    <row r="49" spans="1:6" ht="50.4">
      <c r="A49" s="10" t="s">
        <v>533</v>
      </c>
      <c r="B49" s="10"/>
      <c r="C49" s="73" t="s">
        <v>534</v>
      </c>
      <c r="D49" s="65">
        <f>D50</f>
        <v>742.3</v>
      </c>
      <c r="E49" s="65">
        <f>E50</f>
        <v>0</v>
      </c>
      <c r="F49" s="65">
        <f>F50</f>
        <v>0</v>
      </c>
    </row>
    <row r="50" spans="1:6">
      <c r="A50" s="10" t="s">
        <v>533</v>
      </c>
      <c r="B50" s="10" t="s">
        <v>458</v>
      </c>
      <c r="C50" s="73" t="s">
        <v>459</v>
      </c>
      <c r="D50" s="65">
        <f>№4!F423</f>
        <v>742.3</v>
      </c>
      <c r="E50" s="65">
        <f>№4!G423</f>
        <v>0</v>
      </c>
      <c r="F50" s="65">
        <f>№4!H423</f>
        <v>0</v>
      </c>
    </row>
    <row r="51" spans="1:6" ht="50.4">
      <c r="A51" s="10" t="s">
        <v>154</v>
      </c>
      <c r="B51" s="10"/>
      <c r="C51" s="73" t="s">
        <v>155</v>
      </c>
      <c r="D51" s="65">
        <f>D52</f>
        <v>5083.8</v>
      </c>
      <c r="E51" s="65">
        <f>E52</f>
        <v>5083.8</v>
      </c>
      <c r="F51" s="65">
        <f>F52</f>
        <v>5083.8</v>
      </c>
    </row>
    <row r="52" spans="1:6">
      <c r="A52" s="10" t="s">
        <v>154</v>
      </c>
      <c r="B52" s="10" t="s">
        <v>458</v>
      </c>
      <c r="C52" s="73" t="s">
        <v>459</v>
      </c>
      <c r="D52" s="65">
        <f>№4!F458</f>
        <v>5083.8</v>
      </c>
      <c r="E52" s="65">
        <f>№4!G458</f>
        <v>5083.8</v>
      </c>
      <c r="F52" s="65">
        <f>№4!H458</f>
        <v>5083.8</v>
      </c>
    </row>
    <row r="53" spans="1:6" ht="50.4">
      <c r="A53" s="10" t="s">
        <v>129</v>
      </c>
      <c r="B53" s="10"/>
      <c r="C53" s="73" t="s">
        <v>130</v>
      </c>
      <c r="D53" s="65">
        <f>D54</f>
        <v>84922</v>
      </c>
      <c r="E53" s="65">
        <f>E54</f>
        <v>84922</v>
      </c>
      <c r="F53" s="65">
        <f>F54</f>
        <v>84922</v>
      </c>
    </row>
    <row r="54" spans="1:6">
      <c r="A54" s="10" t="s">
        <v>129</v>
      </c>
      <c r="B54" s="10" t="s">
        <v>458</v>
      </c>
      <c r="C54" s="73" t="s">
        <v>459</v>
      </c>
      <c r="D54" s="65">
        <f>№4!F396</f>
        <v>84922</v>
      </c>
      <c r="E54" s="65">
        <f>№4!G396</f>
        <v>84922</v>
      </c>
      <c r="F54" s="65">
        <f>№4!H396</f>
        <v>84922</v>
      </c>
    </row>
    <row r="55" spans="1:6" ht="84">
      <c r="A55" s="10" t="s">
        <v>156</v>
      </c>
      <c r="B55" s="10"/>
      <c r="C55" s="73" t="s">
        <v>157</v>
      </c>
      <c r="D55" s="65">
        <f>D56</f>
        <v>170210</v>
      </c>
      <c r="E55" s="65">
        <f>E56</f>
        <v>170210</v>
      </c>
      <c r="F55" s="65">
        <f>F56</f>
        <v>170210</v>
      </c>
    </row>
    <row r="56" spans="1:6">
      <c r="A56" s="10" t="s">
        <v>156</v>
      </c>
      <c r="B56" s="10" t="s">
        <v>458</v>
      </c>
      <c r="C56" s="73" t="s">
        <v>459</v>
      </c>
      <c r="D56" s="65">
        <f>№4!F424</f>
        <v>170210</v>
      </c>
      <c r="E56" s="65">
        <f>№4!G424</f>
        <v>170210</v>
      </c>
      <c r="F56" s="65">
        <f>№4!H424</f>
        <v>170210</v>
      </c>
    </row>
    <row r="57" spans="1:6" s="49" customFormat="1" ht="50.4">
      <c r="A57" s="34" t="s">
        <v>170</v>
      </c>
      <c r="B57" s="34"/>
      <c r="C57" s="35" t="s">
        <v>171</v>
      </c>
      <c r="D57" s="66">
        <f>D58+D60+D62+D64+D66+D68+D70+D72</f>
        <v>5103.6000000000004</v>
      </c>
      <c r="E57" s="66">
        <f>E58+E60+E62+E64+E66+E68+E70+E72</f>
        <v>4609.8999999999996</v>
      </c>
      <c r="F57" s="66">
        <f>F58+F60+F62+F64+F66+F68+F70+F72</f>
        <v>4479.9000000000005</v>
      </c>
    </row>
    <row r="58" spans="1:6">
      <c r="A58" s="10" t="s">
        <v>172</v>
      </c>
      <c r="B58" s="10"/>
      <c r="C58" s="73" t="s">
        <v>173</v>
      </c>
      <c r="D58" s="65">
        <f>D59</f>
        <v>39.6</v>
      </c>
      <c r="E58" s="65">
        <f>E59</f>
        <v>26.5</v>
      </c>
      <c r="F58" s="65">
        <f>F59</f>
        <v>25</v>
      </c>
    </row>
    <row r="59" spans="1:6" ht="33.6">
      <c r="A59" s="10" t="s">
        <v>172</v>
      </c>
      <c r="B59" s="10" t="s">
        <v>448</v>
      </c>
      <c r="C59" s="73" t="s">
        <v>454</v>
      </c>
      <c r="D59" s="65">
        <f>№4!F333</f>
        <v>39.6</v>
      </c>
      <c r="E59" s="65">
        <f>№4!G333</f>
        <v>26.5</v>
      </c>
      <c r="F59" s="65">
        <f>№4!H333</f>
        <v>25</v>
      </c>
    </row>
    <row r="60" spans="1:6" ht="33.6">
      <c r="A60" s="10" t="s">
        <v>174</v>
      </c>
      <c r="B60" s="10"/>
      <c r="C60" s="73" t="s">
        <v>175</v>
      </c>
      <c r="D60" s="65">
        <f>D61</f>
        <v>13</v>
      </c>
      <c r="E60" s="65">
        <f>E61</f>
        <v>0</v>
      </c>
      <c r="F60" s="65">
        <f>F61</f>
        <v>0</v>
      </c>
    </row>
    <row r="61" spans="1:6" ht="33.6">
      <c r="A61" s="10" t="s">
        <v>174</v>
      </c>
      <c r="B61" s="10" t="s">
        <v>448</v>
      </c>
      <c r="C61" s="73" t="s">
        <v>454</v>
      </c>
      <c r="D61" s="65">
        <f>№4!F334</f>
        <v>13</v>
      </c>
      <c r="E61" s="65">
        <f>№4!G334</f>
        <v>0</v>
      </c>
      <c r="F61" s="65">
        <f>№4!H334</f>
        <v>0</v>
      </c>
    </row>
    <row r="62" spans="1:6">
      <c r="A62" s="10" t="s">
        <v>176</v>
      </c>
      <c r="B62" s="10"/>
      <c r="C62" s="73" t="s">
        <v>177</v>
      </c>
      <c r="D62" s="65">
        <f>D63</f>
        <v>62</v>
      </c>
      <c r="E62" s="65">
        <f>E63</f>
        <v>62</v>
      </c>
      <c r="F62" s="65">
        <f>F63</f>
        <v>62</v>
      </c>
    </row>
    <row r="63" spans="1:6" ht="33.6">
      <c r="A63" s="10" t="s">
        <v>176</v>
      </c>
      <c r="B63" s="10" t="s">
        <v>448</v>
      </c>
      <c r="C63" s="73" t="s">
        <v>454</v>
      </c>
      <c r="D63" s="65">
        <f>№4!F337</f>
        <v>62</v>
      </c>
      <c r="E63" s="65">
        <f>№4!G337</f>
        <v>62</v>
      </c>
      <c r="F63" s="65">
        <f>№4!H337</f>
        <v>62</v>
      </c>
    </row>
    <row r="64" spans="1:6">
      <c r="A64" s="10" t="s">
        <v>183</v>
      </c>
      <c r="B64" s="10"/>
      <c r="C64" s="73" t="s">
        <v>178</v>
      </c>
      <c r="D64" s="65">
        <f>D65</f>
        <v>4508.1000000000004</v>
      </c>
      <c r="E64" s="65">
        <f>E65</f>
        <v>4210.8999999999996</v>
      </c>
      <c r="F64" s="65">
        <f>F65</f>
        <v>4132.7</v>
      </c>
    </row>
    <row r="65" spans="1:6" ht="33.6">
      <c r="A65" s="10" t="s">
        <v>183</v>
      </c>
      <c r="B65" s="10" t="s">
        <v>448</v>
      </c>
      <c r="C65" s="73" t="s">
        <v>454</v>
      </c>
      <c r="D65" s="65">
        <f>№4!F338</f>
        <v>4508.1000000000004</v>
      </c>
      <c r="E65" s="65">
        <f>№4!G338</f>
        <v>4210.8999999999996</v>
      </c>
      <c r="F65" s="65">
        <f>№4!H338</f>
        <v>4132.7</v>
      </c>
    </row>
    <row r="66" spans="1:6" ht="33.6">
      <c r="A66" s="10" t="s">
        <v>184</v>
      </c>
      <c r="B66" s="10"/>
      <c r="C66" s="73" t="s">
        <v>179</v>
      </c>
      <c r="D66" s="65">
        <f>D67</f>
        <v>230.9</v>
      </c>
      <c r="E66" s="65">
        <f>E67</f>
        <v>166</v>
      </c>
      <c r="F66" s="65">
        <f>F67</f>
        <v>134.6</v>
      </c>
    </row>
    <row r="67" spans="1:6" ht="33.6">
      <c r="A67" s="10" t="s">
        <v>184</v>
      </c>
      <c r="B67" s="10" t="s">
        <v>448</v>
      </c>
      <c r="C67" s="73" t="s">
        <v>454</v>
      </c>
      <c r="D67" s="65">
        <f>№4!F340</f>
        <v>230.9</v>
      </c>
      <c r="E67" s="65">
        <f>№4!G340</f>
        <v>166</v>
      </c>
      <c r="F67" s="65">
        <f>№4!H340</f>
        <v>134.6</v>
      </c>
    </row>
    <row r="68" spans="1:6">
      <c r="A68" s="10" t="s">
        <v>185</v>
      </c>
      <c r="B68" s="10"/>
      <c r="C68" s="73" t="s">
        <v>180</v>
      </c>
      <c r="D68" s="65">
        <f>D69</f>
        <v>56</v>
      </c>
      <c r="E68" s="65">
        <f>E69</f>
        <v>37.5</v>
      </c>
      <c r="F68" s="65">
        <f>F69</f>
        <v>32.6</v>
      </c>
    </row>
    <row r="69" spans="1:6" ht="33.6">
      <c r="A69" s="10" t="s">
        <v>185</v>
      </c>
      <c r="B69" s="10" t="s">
        <v>448</v>
      </c>
      <c r="C69" s="73" t="s">
        <v>454</v>
      </c>
      <c r="D69" s="65">
        <f>№4!F342</f>
        <v>56</v>
      </c>
      <c r="E69" s="65">
        <f>№4!G342</f>
        <v>37.5</v>
      </c>
      <c r="F69" s="65">
        <f>№4!H342</f>
        <v>32.6</v>
      </c>
    </row>
    <row r="70" spans="1:6" ht="33.6">
      <c r="A70" s="10" t="s">
        <v>186</v>
      </c>
      <c r="B70" s="10"/>
      <c r="C70" s="73" t="s">
        <v>181</v>
      </c>
      <c r="D70" s="65">
        <f>D71</f>
        <v>35</v>
      </c>
      <c r="E70" s="65">
        <f>E71</f>
        <v>0</v>
      </c>
      <c r="F70" s="65">
        <f>F71</f>
        <v>0</v>
      </c>
    </row>
    <row r="71" spans="1:6" ht="33.6">
      <c r="A71" s="10" t="s">
        <v>186</v>
      </c>
      <c r="B71" s="10" t="s">
        <v>448</v>
      </c>
      <c r="C71" s="73" t="s">
        <v>454</v>
      </c>
      <c r="D71" s="65">
        <f>№4!F344</f>
        <v>35</v>
      </c>
      <c r="E71" s="65">
        <f>№4!G344</f>
        <v>0</v>
      </c>
      <c r="F71" s="65">
        <f>№4!H344</f>
        <v>0</v>
      </c>
    </row>
    <row r="72" spans="1:6" ht="50.4">
      <c r="A72" s="10" t="s">
        <v>187</v>
      </c>
      <c r="B72" s="10"/>
      <c r="C72" s="73" t="s">
        <v>182</v>
      </c>
      <c r="D72" s="65">
        <f>D73</f>
        <v>159</v>
      </c>
      <c r="E72" s="65">
        <f>E73</f>
        <v>107</v>
      </c>
      <c r="F72" s="65">
        <f>F73</f>
        <v>93</v>
      </c>
    </row>
    <row r="73" spans="1:6" ht="33.6">
      <c r="A73" s="10" t="s">
        <v>187</v>
      </c>
      <c r="B73" s="10" t="s">
        <v>448</v>
      </c>
      <c r="C73" s="73" t="s">
        <v>454</v>
      </c>
      <c r="D73" s="65">
        <f>№4!F346</f>
        <v>159</v>
      </c>
      <c r="E73" s="65">
        <f>№4!G346</f>
        <v>107</v>
      </c>
      <c r="F73" s="65">
        <f>№4!H346</f>
        <v>93</v>
      </c>
    </row>
    <row r="74" spans="1:6" s="49" customFormat="1">
      <c r="A74" s="34" t="s">
        <v>146</v>
      </c>
      <c r="B74" s="60"/>
      <c r="C74" s="35" t="s">
        <v>424</v>
      </c>
      <c r="D74" s="66">
        <f>D75+D77+D79</f>
        <v>15445</v>
      </c>
      <c r="E74" s="66">
        <f>E75+E77+E79</f>
        <v>14524</v>
      </c>
      <c r="F74" s="66">
        <f>F75+F77+F79</f>
        <v>14280.9</v>
      </c>
    </row>
    <row r="75" spans="1:6" ht="50.4">
      <c r="A75" s="10" t="s">
        <v>147</v>
      </c>
      <c r="B75" s="10"/>
      <c r="C75" s="73" t="s">
        <v>88</v>
      </c>
      <c r="D75" s="65">
        <f>D76</f>
        <v>1975.7</v>
      </c>
      <c r="E75" s="65">
        <f>E76</f>
        <v>1954.2</v>
      </c>
      <c r="F75" s="65">
        <f>F76</f>
        <v>1948.3999999999999</v>
      </c>
    </row>
    <row r="76" spans="1:6">
      <c r="A76" s="10" t="s">
        <v>147</v>
      </c>
      <c r="B76" s="10" t="s">
        <v>458</v>
      </c>
      <c r="C76" s="73" t="s">
        <v>459</v>
      </c>
      <c r="D76" s="65">
        <f>№4!F437</f>
        <v>1975.7</v>
      </c>
      <c r="E76" s="65">
        <f>№4!G437</f>
        <v>1954.2</v>
      </c>
      <c r="F76" s="65">
        <f>№4!H437</f>
        <v>1948.3999999999999</v>
      </c>
    </row>
    <row r="77" spans="1:6" ht="33.6">
      <c r="A77" s="10" t="s">
        <v>148</v>
      </c>
      <c r="B77" s="10"/>
      <c r="C77" s="31" t="s">
        <v>243</v>
      </c>
      <c r="D77" s="65">
        <f>D78</f>
        <v>8601.9</v>
      </c>
      <c r="E77" s="65">
        <f>E78</f>
        <v>7969.4000000000005</v>
      </c>
      <c r="F77" s="65">
        <f>F78</f>
        <v>7802.5</v>
      </c>
    </row>
    <row r="78" spans="1:6">
      <c r="A78" s="10" t="s">
        <v>148</v>
      </c>
      <c r="B78" s="10" t="s">
        <v>458</v>
      </c>
      <c r="C78" s="73" t="s">
        <v>459</v>
      </c>
      <c r="D78" s="65">
        <f>№4!F440</f>
        <v>8601.9</v>
      </c>
      <c r="E78" s="65">
        <f>№4!G440</f>
        <v>7969.4000000000005</v>
      </c>
      <c r="F78" s="65">
        <f>№4!H440</f>
        <v>7802.5</v>
      </c>
    </row>
    <row r="79" spans="1:6" ht="33.6">
      <c r="A79" s="10" t="s">
        <v>150</v>
      </c>
      <c r="B79" s="10"/>
      <c r="C79" s="73" t="s">
        <v>149</v>
      </c>
      <c r="D79" s="65">
        <f>D80</f>
        <v>4867.3999999999996</v>
      </c>
      <c r="E79" s="65">
        <f>E80</f>
        <v>4600.3999999999996</v>
      </c>
      <c r="F79" s="65">
        <f>F80</f>
        <v>4530</v>
      </c>
    </row>
    <row r="80" spans="1:6">
      <c r="A80" s="10" t="s">
        <v>150</v>
      </c>
      <c r="B80" s="10" t="s">
        <v>458</v>
      </c>
      <c r="C80" s="73" t="s">
        <v>459</v>
      </c>
      <c r="D80" s="65">
        <f>№4!F444</f>
        <v>4867.3999999999996</v>
      </c>
      <c r="E80" s="65">
        <f>№4!G444</f>
        <v>4600.3999999999996</v>
      </c>
      <c r="F80" s="65">
        <f>№4!H444</f>
        <v>4530</v>
      </c>
    </row>
    <row r="81" spans="1:6" s="49" customFormat="1" ht="33.6">
      <c r="A81" s="34" t="s">
        <v>225</v>
      </c>
      <c r="B81" s="34"/>
      <c r="C81" s="35" t="s">
        <v>226</v>
      </c>
      <c r="D81" s="66">
        <f>D82+D103</f>
        <v>45293.4</v>
      </c>
      <c r="E81" s="66">
        <f>E82+E103</f>
        <v>37155.199999999997</v>
      </c>
      <c r="F81" s="66">
        <f>F82+F103</f>
        <v>38675.700000000004</v>
      </c>
    </row>
    <row r="82" spans="1:6" s="49" customFormat="1" ht="33.6">
      <c r="A82" s="77" t="s">
        <v>227</v>
      </c>
      <c r="B82" s="8"/>
      <c r="C82" s="35" t="s">
        <v>228</v>
      </c>
      <c r="D82" s="66">
        <f>D83+D85+D87+D89+D93+D95+D97+D99+D91+D101</f>
        <v>37703.4</v>
      </c>
      <c r="E82" s="66">
        <f>E83+E85+E87+E89+E93+E95+E97+E99+E91+E101</f>
        <v>37155.199999999997</v>
      </c>
      <c r="F82" s="66">
        <f>F83+F85+F87+F89+F93+F95+F97+F99+F91+F101</f>
        <v>38675.700000000004</v>
      </c>
    </row>
    <row r="83" spans="1:6">
      <c r="A83" s="10" t="s">
        <v>232</v>
      </c>
      <c r="B83" s="10"/>
      <c r="C83" s="73" t="s">
        <v>229</v>
      </c>
      <c r="D83" s="65">
        <f>D84</f>
        <v>9</v>
      </c>
      <c r="E83" s="65">
        <f>E84</f>
        <v>136</v>
      </c>
      <c r="F83" s="65">
        <f>F84</f>
        <v>119</v>
      </c>
    </row>
    <row r="84" spans="1:6">
      <c r="A84" s="10" t="s">
        <v>232</v>
      </c>
      <c r="B84" s="10" t="s">
        <v>474</v>
      </c>
      <c r="C84" s="73" t="s">
        <v>112</v>
      </c>
      <c r="D84" s="65">
        <f>№4!F169</f>
        <v>9</v>
      </c>
      <c r="E84" s="65">
        <f>№4!G169</f>
        <v>136</v>
      </c>
      <c r="F84" s="65">
        <f>№4!H169</f>
        <v>119</v>
      </c>
    </row>
    <row r="85" spans="1:6">
      <c r="A85" s="10" t="s">
        <v>233</v>
      </c>
      <c r="B85" s="10"/>
      <c r="C85" s="73" t="s">
        <v>230</v>
      </c>
      <c r="D85" s="65">
        <f>D86</f>
        <v>45</v>
      </c>
      <c r="E85" s="65">
        <f>E86</f>
        <v>30</v>
      </c>
      <c r="F85" s="65">
        <f>F86</f>
        <v>26</v>
      </c>
    </row>
    <row r="86" spans="1:6">
      <c r="A86" s="10" t="s">
        <v>233</v>
      </c>
      <c r="B86" s="10" t="s">
        <v>474</v>
      </c>
      <c r="C86" s="73" t="s">
        <v>112</v>
      </c>
      <c r="D86" s="65">
        <f>№4!F171</f>
        <v>45</v>
      </c>
      <c r="E86" s="65">
        <f>№4!G171</f>
        <v>30</v>
      </c>
      <c r="F86" s="65">
        <f>№4!H171</f>
        <v>26</v>
      </c>
    </row>
    <row r="87" spans="1:6" ht="33.6">
      <c r="A87" s="10" t="s">
        <v>234</v>
      </c>
      <c r="B87" s="10"/>
      <c r="C87" s="73" t="s">
        <v>231</v>
      </c>
      <c r="D87" s="65">
        <f>D88</f>
        <v>189.3</v>
      </c>
      <c r="E87" s="65">
        <f>E88</f>
        <v>127</v>
      </c>
      <c r="F87" s="65">
        <f>F88</f>
        <v>110.7</v>
      </c>
    </row>
    <row r="88" spans="1:6">
      <c r="A88" s="10" t="s">
        <v>234</v>
      </c>
      <c r="B88" s="10" t="s">
        <v>474</v>
      </c>
      <c r="C88" s="73" t="s">
        <v>112</v>
      </c>
      <c r="D88" s="65">
        <f>№4!F173</f>
        <v>189.3</v>
      </c>
      <c r="E88" s="65">
        <f>№4!G173</f>
        <v>127</v>
      </c>
      <c r="F88" s="65">
        <f>№4!H173</f>
        <v>110.7</v>
      </c>
    </row>
    <row r="89" spans="1:6" ht="33.6">
      <c r="A89" s="10" t="s">
        <v>235</v>
      </c>
      <c r="B89" s="10"/>
      <c r="C89" s="73" t="s">
        <v>236</v>
      </c>
      <c r="D89" s="65">
        <f>D90</f>
        <v>280</v>
      </c>
      <c r="E89" s="65">
        <f>E90</f>
        <v>188</v>
      </c>
      <c r="F89" s="65">
        <f>F90</f>
        <v>150</v>
      </c>
    </row>
    <row r="90" spans="1:6">
      <c r="A90" s="10" t="s">
        <v>235</v>
      </c>
      <c r="B90" s="10" t="s">
        <v>474</v>
      </c>
      <c r="C90" s="73" t="s">
        <v>112</v>
      </c>
      <c r="D90" s="65">
        <f>№4!F175</f>
        <v>280</v>
      </c>
      <c r="E90" s="65">
        <f>№4!G175</f>
        <v>188</v>
      </c>
      <c r="F90" s="65">
        <f>№4!H175</f>
        <v>150</v>
      </c>
    </row>
    <row r="91" spans="1:6">
      <c r="A91" s="10" t="s">
        <v>407</v>
      </c>
      <c r="B91" s="10"/>
      <c r="C91" s="73" t="s">
        <v>408</v>
      </c>
      <c r="D91" s="65">
        <f>D92</f>
        <v>195</v>
      </c>
      <c r="E91" s="65">
        <f>E92</f>
        <v>0</v>
      </c>
      <c r="F91" s="65">
        <f>F92</f>
        <v>0</v>
      </c>
    </row>
    <row r="92" spans="1:6">
      <c r="A92" s="10" t="s">
        <v>407</v>
      </c>
      <c r="B92" s="10" t="s">
        <v>474</v>
      </c>
      <c r="C92" s="73" t="s">
        <v>112</v>
      </c>
      <c r="D92" s="65">
        <f>№4!F178</f>
        <v>195</v>
      </c>
      <c r="E92" s="65">
        <f>№4!G178</f>
        <v>0</v>
      </c>
      <c r="F92" s="65">
        <f>№4!H178</f>
        <v>0</v>
      </c>
    </row>
    <row r="93" spans="1:6" ht="33.6">
      <c r="A93" s="10" t="s">
        <v>238</v>
      </c>
      <c r="B93" s="10"/>
      <c r="C93" s="73" t="s">
        <v>237</v>
      </c>
      <c r="D93" s="65">
        <f>D94</f>
        <v>12552</v>
      </c>
      <c r="E93" s="65">
        <f>E94</f>
        <v>12068.4</v>
      </c>
      <c r="F93" s="65">
        <f>F94</f>
        <v>12387.6</v>
      </c>
    </row>
    <row r="94" spans="1:6">
      <c r="A94" s="10" t="s">
        <v>238</v>
      </c>
      <c r="B94" s="10" t="s">
        <v>474</v>
      </c>
      <c r="C94" s="73" t="s">
        <v>112</v>
      </c>
      <c r="D94" s="65">
        <f>№4!F179</f>
        <v>12552</v>
      </c>
      <c r="E94" s="65">
        <f>№4!G179</f>
        <v>12068.4</v>
      </c>
      <c r="F94" s="65">
        <f>№4!H179</f>
        <v>12387.6</v>
      </c>
    </row>
    <row r="95" spans="1:6">
      <c r="A95" s="10" t="s">
        <v>341</v>
      </c>
      <c r="B95" s="10"/>
      <c r="C95" s="73" t="s">
        <v>342</v>
      </c>
      <c r="D95" s="65">
        <f>D96</f>
        <v>15249.6</v>
      </c>
      <c r="E95" s="65">
        <f>E96</f>
        <v>15848.4</v>
      </c>
      <c r="F95" s="65">
        <f>F96</f>
        <v>16732.900000000001</v>
      </c>
    </row>
    <row r="96" spans="1:6">
      <c r="A96" s="10" t="s">
        <v>341</v>
      </c>
      <c r="B96" s="10" t="s">
        <v>474</v>
      </c>
      <c r="C96" s="73" t="s">
        <v>112</v>
      </c>
      <c r="D96" s="65">
        <f>№4!F164</f>
        <v>15249.6</v>
      </c>
      <c r="E96" s="65">
        <f>№4!G164</f>
        <v>15848.4</v>
      </c>
      <c r="F96" s="65">
        <f>№4!H164</f>
        <v>16732.900000000001</v>
      </c>
    </row>
    <row r="97" spans="1:6" ht="50.4">
      <c r="A97" s="10" t="s">
        <v>240</v>
      </c>
      <c r="B97" s="10"/>
      <c r="C97" s="73" t="s">
        <v>239</v>
      </c>
      <c r="D97" s="65">
        <f>D98</f>
        <v>53</v>
      </c>
      <c r="E97" s="65">
        <f>E98</f>
        <v>36</v>
      </c>
      <c r="F97" s="65">
        <f>F98</f>
        <v>31</v>
      </c>
    </row>
    <row r="98" spans="1:6">
      <c r="A98" s="10" t="s">
        <v>240</v>
      </c>
      <c r="B98" s="10" t="s">
        <v>474</v>
      </c>
      <c r="C98" s="73" t="s">
        <v>112</v>
      </c>
      <c r="D98" s="65">
        <f>№4!F181</f>
        <v>53</v>
      </c>
      <c r="E98" s="65">
        <f>№4!G181</f>
        <v>36</v>
      </c>
      <c r="F98" s="65">
        <f>№4!H181</f>
        <v>31</v>
      </c>
    </row>
    <row r="99" spans="1:6">
      <c r="A99" s="10" t="s">
        <v>241</v>
      </c>
      <c r="B99" s="10"/>
      <c r="C99" s="73" t="s">
        <v>242</v>
      </c>
      <c r="D99" s="65">
        <f>D100</f>
        <v>8710.5</v>
      </c>
      <c r="E99" s="65">
        <f>E100</f>
        <v>8721.4</v>
      </c>
      <c r="F99" s="65">
        <f>F100</f>
        <v>9118.5000000000018</v>
      </c>
    </row>
    <row r="100" spans="1:6">
      <c r="A100" s="10" t="s">
        <v>241</v>
      </c>
      <c r="B100" s="10" t="s">
        <v>474</v>
      </c>
      <c r="C100" s="73" t="s">
        <v>112</v>
      </c>
      <c r="D100" s="65">
        <f>№4!F183</f>
        <v>8710.5</v>
      </c>
      <c r="E100" s="65">
        <f>№4!G183</f>
        <v>8721.4</v>
      </c>
      <c r="F100" s="65">
        <f>№4!H183</f>
        <v>9118.5000000000018</v>
      </c>
    </row>
    <row r="101" spans="1:6" ht="33.6">
      <c r="A101" s="10" t="s">
        <v>535</v>
      </c>
      <c r="B101" s="10"/>
      <c r="C101" s="11" t="s">
        <v>538</v>
      </c>
      <c r="D101" s="65">
        <f>D102</f>
        <v>420</v>
      </c>
      <c r="E101" s="65">
        <f>E102</f>
        <v>0</v>
      </c>
      <c r="F101" s="65">
        <f>F102</f>
        <v>0</v>
      </c>
    </row>
    <row r="102" spans="1:6">
      <c r="A102" s="10" t="s">
        <v>535</v>
      </c>
      <c r="B102" s="10" t="s">
        <v>474</v>
      </c>
      <c r="C102" s="73" t="s">
        <v>112</v>
      </c>
      <c r="D102" s="65">
        <f>№4!F188</f>
        <v>420</v>
      </c>
      <c r="E102" s="65">
        <f>№4!G188</f>
        <v>0</v>
      </c>
      <c r="F102" s="65">
        <f>№4!H188</f>
        <v>0</v>
      </c>
    </row>
    <row r="103" spans="1:6" s="49" customFormat="1" ht="33.6">
      <c r="A103" s="77" t="s">
        <v>245</v>
      </c>
      <c r="B103" s="8"/>
      <c r="C103" s="35" t="s">
        <v>244</v>
      </c>
      <c r="D103" s="66">
        <f t="shared" ref="D103:F104" si="0">D104</f>
        <v>7590</v>
      </c>
      <c r="E103" s="66">
        <f t="shared" si="0"/>
        <v>0</v>
      </c>
      <c r="F103" s="66">
        <f t="shared" si="0"/>
        <v>0</v>
      </c>
    </row>
    <row r="104" spans="1:6">
      <c r="A104" s="10" t="s">
        <v>111</v>
      </c>
      <c r="B104" s="10"/>
      <c r="C104" s="11" t="s">
        <v>378</v>
      </c>
      <c r="D104" s="65">
        <f t="shared" si="0"/>
        <v>7590</v>
      </c>
      <c r="E104" s="65">
        <f t="shared" si="0"/>
        <v>0</v>
      </c>
      <c r="F104" s="65">
        <f t="shared" si="0"/>
        <v>0</v>
      </c>
    </row>
    <row r="105" spans="1:6">
      <c r="A105" s="10" t="s">
        <v>111</v>
      </c>
      <c r="B105" s="10" t="s">
        <v>474</v>
      </c>
      <c r="C105" s="73" t="s">
        <v>112</v>
      </c>
      <c r="D105" s="65">
        <f>№4!F190</f>
        <v>7590</v>
      </c>
      <c r="E105" s="65">
        <f>№4!G190</f>
        <v>0</v>
      </c>
      <c r="F105" s="65">
        <f>№4!H190</f>
        <v>0</v>
      </c>
    </row>
    <row r="106" spans="1:6" s="49" customFormat="1" ht="50.4">
      <c r="A106" s="34" t="s">
        <v>189</v>
      </c>
      <c r="B106" s="34"/>
      <c r="C106" s="35" t="s">
        <v>188</v>
      </c>
      <c r="D106" s="66">
        <f>D107+D116</f>
        <v>26106.1</v>
      </c>
      <c r="E106" s="66">
        <f>E107+E116</f>
        <v>22951.600000000006</v>
      </c>
      <c r="F106" s="66">
        <f>F107+F116</f>
        <v>22377.100000000002</v>
      </c>
    </row>
    <row r="107" spans="1:6" s="49" customFormat="1" ht="33.6">
      <c r="A107" s="77" t="s">
        <v>191</v>
      </c>
      <c r="B107" s="85"/>
      <c r="C107" s="35" t="s">
        <v>190</v>
      </c>
      <c r="D107" s="66">
        <f>D108+D110+D112+D114</f>
        <v>23755.5</v>
      </c>
      <c r="E107" s="66">
        <f>E108+E110+E112+E114</f>
        <v>20707.200000000004</v>
      </c>
      <c r="F107" s="66">
        <f>F108+F110+F112+F114</f>
        <v>20160.600000000002</v>
      </c>
    </row>
    <row r="108" spans="1:6" ht="25.8" customHeight="1">
      <c r="A108" s="10" t="s">
        <v>198</v>
      </c>
      <c r="B108" s="10"/>
      <c r="C108" s="73" t="s">
        <v>195</v>
      </c>
      <c r="D108" s="65">
        <f>D109</f>
        <v>1190.7</v>
      </c>
      <c r="E108" s="65">
        <f>E109</f>
        <v>798</v>
      </c>
      <c r="F108" s="65">
        <f>F109</f>
        <v>694.5</v>
      </c>
    </row>
    <row r="109" spans="1:6" ht="33.6">
      <c r="A109" s="10" t="s">
        <v>198</v>
      </c>
      <c r="B109" s="10" t="s">
        <v>448</v>
      </c>
      <c r="C109" s="73" t="s">
        <v>454</v>
      </c>
      <c r="D109" s="65">
        <f>№4!F362</f>
        <v>1190.7</v>
      </c>
      <c r="E109" s="65">
        <f>№4!G362</f>
        <v>798</v>
      </c>
      <c r="F109" s="65">
        <f>№4!H362</f>
        <v>694.5</v>
      </c>
    </row>
    <row r="110" spans="1:6" ht="33.6">
      <c r="A110" s="10" t="s">
        <v>199</v>
      </c>
      <c r="B110" s="10"/>
      <c r="C110" s="73" t="s">
        <v>196</v>
      </c>
      <c r="D110" s="65">
        <f>D111</f>
        <v>9147.1</v>
      </c>
      <c r="E110" s="65">
        <f>E111</f>
        <v>7738.1</v>
      </c>
      <c r="F110" s="65">
        <f>F111</f>
        <v>7366.5</v>
      </c>
    </row>
    <row r="111" spans="1:6" ht="33.6">
      <c r="A111" s="10" t="s">
        <v>199</v>
      </c>
      <c r="B111" s="10" t="s">
        <v>448</v>
      </c>
      <c r="C111" s="73" t="s">
        <v>454</v>
      </c>
      <c r="D111" s="65">
        <f>№4!F367</f>
        <v>9147.1</v>
      </c>
      <c r="E111" s="65">
        <f>№4!G367</f>
        <v>7738.1</v>
      </c>
      <c r="F111" s="65">
        <f>№4!H367</f>
        <v>7366.5</v>
      </c>
    </row>
    <row r="112" spans="1:6" ht="50.4">
      <c r="A112" s="10" t="s">
        <v>193</v>
      </c>
      <c r="B112" s="10"/>
      <c r="C112" s="73" t="s">
        <v>192</v>
      </c>
      <c r="D112" s="65">
        <f>D113</f>
        <v>13036.6</v>
      </c>
      <c r="E112" s="65">
        <f>E113</f>
        <v>11892.2</v>
      </c>
      <c r="F112" s="65">
        <f>F113</f>
        <v>11847.7</v>
      </c>
    </row>
    <row r="113" spans="1:6" ht="33.6">
      <c r="A113" s="10" t="s">
        <v>193</v>
      </c>
      <c r="B113" s="10" t="s">
        <v>448</v>
      </c>
      <c r="C113" s="73" t="s">
        <v>454</v>
      </c>
      <c r="D113" s="65">
        <f>№4!F324</f>
        <v>13036.6</v>
      </c>
      <c r="E113" s="65">
        <f>№4!G324</f>
        <v>11892.2</v>
      </c>
      <c r="F113" s="65">
        <f>№4!H324</f>
        <v>11847.7</v>
      </c>
    </row>
    <row r="114" spans="1:6" ht="50.4">
      <c r="A114" s="10" t="s">
        <v>200</v>
      </c>
      <c r="B114" s="10"/>
      <c r="C114" s="73" t="s">
        <v>197</v>
      </c>
      <c r="D114" s="65">
        <f>D115</f>
        <v>381.1</v>
      </c>
      <c r="E114" s="65">
        <f>E115</f>
        <v>278.89999999999998</v>
      </c>
      <c r="F114" s="65">
        <f>F115</f>
        <v>251.9</v>
      </c>
    </row>
    <row r="115" spans="1:6" ht="33.6">
      <c r="A115" s="10" t="s">
        <v>200</v>
      </c>
      <c r="B115" s="10" t="s">
        <v>448</v>
      </c>
      <c r="C115" s="73" t="s">
        <v>454</v>
      </c>
      <c r="D115" s="65">
        <f>№4!F369</f>
        <v>381.1</v>
      </c>
      <c r="E115" s="65">
        <f>№4!G369</f>
        <v>278.89999999999998</v>
      </c>
      <c r="F115" s="65">
        <f>№4!H369</f>
        <v>251.9</v>
      </c>
    </row>
    <row r="116" spans="1:6" s="49" customFormat="1">
      <c r="A116" s="77" t="s">
        <v>202</v>
      </c>
      <c r="B116" s="86"/>
      <c r="C116" s="35" t="s">
        <v>424</v>
      </c>
      <c r="D116" s="66">
        <f t="shared" ref="D116:F117" si="1">D117</f>
        <v>2350.6000000000004</v>
      </c>
      <c r="E116" s="66">
        <f t="shared" si="1"/>
        <v>2244.4</v>
      </c>
      <c r="F116" s="66">
        <f t="shared" si="1"/>
        <v>2216.5000000000005</v>
      </c>
    </row>
    <row r="117" spans="1:6" ht="50.4">
      <c r="A117" s="10" t="s">
        <v>203</v>
      </c>
      <c r="B117" s="10"/>
      <c r="C117" s="73" t="s">
        <v>88</v>
      </c>
      <c r="D117" s="65">
        <f t="shared" si="1"/>
        <v>2350.6000000000004</v>
      </c>
      <c r="E117" s="65">
        <f t="shared" si="1"/>
        <v>2244.4</v>
      </c>
      <c r="F117" s="65">
        <f t="shared" si="1"/>
        <v>2216.5000000000005</v>
      </c>
    </row>
    <row r="118" spans="1:6" ht="33.6">
      <c r="A118" s="10" t="s">
        <v>203</v>
      </c>
      <c r="B118" s="10" t="s">
        <v>448</v>
      </c>
      <c r="C118" s="73" t="s">
        <v>454</v>
      </c>
      <c r="D118" s="65">
        <f>№4!F377</f>
        <v>2350.6000000000004</v>
      </c>
      <c r="E118" s="65">
        <f>№4!G377</f>
        <v>2244.4</v>
      </c>
      <c r="F118" s="65">
        <f>№4!H377</f>
        <v>2216.5000000000005</v>
      </c>
    </row>
    <row r="119" spans="1:6" s="49" customFormat="1" ht="50.4">
      <c r="A119" s="34" t="s">
        <v>221</v>
      </c>
      <c r="B119" s="34"/>
      <c r="C119" s="35" t="s">
        <v>219</v>
      </c>
      <c r="D119" s="66">
        <f>D120+D127+D134</f>
        <v>29284.3</v>
      </c>
      <c r="E119" s="66">
        <f>E120+E127+E134</f>
        <v>10973.3</v>
      </c>
      <c r="F119" s="66">
        <f>F120+F127+F134</f>
        <v>6079.2</v>
      </c>
    </row>
    <row r="120" spans="1:6" s="49" customFormat="1" ht="50.4">
      <c r="A120" s="114" t="s">
        <v>315</v>
      </c>
      <c r="B120" s="85"/>
      <c r="C120" s="115" t="s">
        <v>313</v>
      </c>
      <c r="D120" s="66">
        <f>D125+D121+D123</f>
        <v>18848.099999999999</v>
      </c>
      <c r="E120" s="66">
        <f>E125+E121+E123</f>
        <v>4744.5</v>
      </c>
      <c r="F120" s="66">
        <f>F125+F121+F123</f>
        <v>0</v>
      </c>
    </row>
    <row r="121" spans="1:6" s="49" customFormat="1" ht="67.2">
      <c r="A121" s="10" t="s">
        <v>399</v>
      </c>
      <c r="B121" s="10"/>
      <c r="C121" s="73" t="s">
        <v>401</v>
      </c>
      <c r="D121" s="65">
        <f>D122</f>
        <v>5673.8</v>
      </c>
      <c r="E121" s="65">
        <f>E122</f>
        <v>0</v>
      </c>
      <c r="F121" s="65">
        <f>F122</f>
        <v>0</v>
      </c>
    </row>
    <row r="122" spans="1:6" s="49" customFormat="1">
      <c r="A122" s="10" t="s">
        <v>399</v>
      </c>
      <c r="B122" s="10" t="s">
        <v>474</v>
      </c>
      <c r="C122" s="73" t="s">
        <v>112</v>
      </c>
      <c r="D122" s="65">
        <f>№4!F120</f>
        <v>5673.8</v>
      </c>
      <c r="E122" s="65">
        <f>№4!G120</f>
        <v>0</v>
      </c>
      <c r="F122" s="65">
        <f>№4!H120</f>
        <v>0</v>
      </c>
    </row>
    <row r="123" spans="1:6" s="49" customFormat="1" ht="50.4">
      <c r="A123" s="10" t="s">
        <v>400</v>
      </c>
      <c r="B123" s="10"/>
      <c r="C123" s="73" t="s">
        <v>402</v>
      </c>
      <c r="D123" s="65">
        <f>D124</f>
        <v>6640.5999999999995</v>
      </c>
      <c r="E123" s="65">
        <f>E124</f>
        <v>0</v>
      </c>
      <c r="F123" s="65">
        <f>F124</f>
        <v>0</v>
      </c>
    </row>
    <row r="124" spans="1:6" s="49" customFormat="1">
      <c r="A124" s="10" t="s">
        <v>400</v>
      </c>
      <c r="B124" s="10" t="s">
        <v>474</v>
      </c>
      <c r="C124" s="73" t="s">
        <v>112</v>
      </c>
      <c r="D124" s="65">
        <f>№4!F122</f>
        <v>6640.5999999999995</v>
      </c>
      <c r="E124" s="65">
        <f>№4!G122</f>
        <v>0</v>
      </c>
      <c r="F124" s="65">
        <f>№4!H122</f>
        <v>0</v>
      </c>
    </row>
    <row r="125" spans="1:6" ht="50.4">
      <c r="A125" s="10" t="s">
        <v>379</v>
      </c>
      <c r="B125" s="10"/>
      <c r="C125" s="73" t="s">
        <v>314</v>
      </c>
      <c r="D125" s="65">
        <f>D126</f>
        <v>6533.7</v>
      </c>
      <c r="E125" s="65">
        <f>E126</f>
        <v>4744.5</v>
      </c>
      <c r="F125" s="65">
        <f>F126</f>
        <v>0</v>
      </c>
    </row>
    <row r="126" spans="1:6">
      <c r="A126" s="10" t="s">
        <v>379</v>
      </c>
      <c r="B126" s="10" t="s">
        <v>474</v>
      </c>
      <c r="C126" s="73" t="s">
        <v>112</v>
      </c>
      <c r="D126" s="65">
        <f>№4!F123</f>
        <v>6533.7</v>
      </c>
      <c r="E126" s="65">
        <f>№4!G123</f>
        <v>4744.5</v>
      </c>
      <c r="F126" s="65">
        <f>№4!H123</f>
        <v>0</v>
      </c>
    </row>
    <row r="127" spans="1:6" s="49" customFormat="1">
      <c r="A127" s="77" t="s">
        <v>309</v>
      </c>
      <c r="B127" s="85"/>
      <c r="C127" s="35" t="s">
        <v>308</v>
      </c>
      <c r="D127" s="66">
        <f>D128+D130+D132</f>
        <v>4014.7</v>
      </c>
      <c r="E127" s="66">
        <f>E128+E130+E132</f>
        <v>1947.8</v>
      </c>
      <c r="F127" s="66">
        <f>F128+F130+F132</f>
        <v>1798.2</v>
      </c>
    </row>
    <row r="128" spans="1:6" ht="33.6">
      <c r="A128" s="10" t="s">
        <v>310</v>
      </c>
      <c r="B128" s="10"/>
      <c r="C128" s="73" t="s">
        <v>311</v>
      </c>
      <c r="D128" s="65">
        <f>D129</f>
        <v>1798.2</v>
      </c>
      <c r="E128" s="65">
        <f>E129</f>
        <v>1947.8</v>
      </c>
      <c r="F128" s="65">
        <f>F129</f>
        <v>1798.2</v>
      </c>
    </row>
    <row r="129" spans="1:6" ht="33.6">
      <c r="A129" s="10" t="s">
        <v>310</v>
      </c>
      <c r="B129" s="10" t="s">
        <v>448</v>
      </c>
      <c r="C129" s="73" t="s">
        <v>454</v>
      </c>
      <c r="D129" s="65">
        <f>№4!F352</f>
        <v>1798.2</v>
      </c>
      <c r="E129" s="65">
        <f>№4!G352</f>
        <v>1947.8</v>
      </c>
      <c r="F129" s="65">
        <f>№4!H352</f>
        <v>1798.2</v>
      </c>
    </row>
    <row r="130" spans="1:6" ht="33.6">
      <c r="A130" s="10" t="s">
        <v>483</v>
      </c>
      <c r="B130" s="17"/>
      <c r="C130" s="11" t="s">
        <v>484</v>
      </c>
      <c r="D130" s="65">
        <f>D131</f>
        <v>1047.7</v>
      </c>
      <c r="E130" s="65">
        <f>E131</f>
        <v>0</v>
      </c>
      <c r="F130" s="65">
        <f>F131</f>
        <v>0</v>
      </c>
    </row>
    <row r="131" spans="1:6" ht="33.6">
      <c r="A131" s="10" t="s">
        <v>483</v>
      </c>
      <c r="B131" s="10" t="s">
        <v>448</v>
      </c>
      <c r="C131" s="73" t="s">
        <v>454</v>
      </c>
      <c r="D131" s="65">
        <f>№4!F355</f>
        <v>1047.7</v>
      </c>
      <c r="E131" s="65">
        <f>№4!G355</f>
        <v>0</v>
      </c>
      <c r="F131" s="65">
        <f>№4!H355</f>
        <v>0</v>
      </c>
    </row>
    <row r="132" spans="1:6" ht="33.6">
      <c r="A132" s="10" t="s">
        <v>507</v>
      </c>
      <c r="B132" s="17"/>
      <c r="C132" s="11" t="s">
        <v>508</v>
      </c>
      <c r="D132" s="65">
        <f>D133</f>
        <v>1168.8</v>
      </c>
      <c r="E132" s="65">
        <f>E133</f>
        <v>0</v>
      </c>
      <c r="F132" s="65">
        <f>F133</f>
        <v>0</v>
      </c>
    </row>
    <row r="133" spans="1:6" ht="33.6">
      <c r="A133" s="10" t="s">
        <v>507</v>
      </c>
      <c r="B133" s="10" t="s">
        <v>448</v>
      </c>
      <c r="C133" s="73" t="s">
        <v>454</v>
      </c>
      <c r="D133" s="65">
        <f>№4!F357</f>
        <v>1168.8</v>
      </c>
      <c r="E133" s="65">
        <f>№4!G357</f>
        <v>0</v>
      </c>
      <c r="F133" s="65">
        <f>№4!H357</f>
        <v>0</v>
      </c>
    </row>
    <row r="134" spans="1:6" s="49" customFormat="1" ht="33.6">
      <c r="A134" s="77" t="s">
        <v>222</v>
      </c>
      <c r="B134" s="85"/>
      <c r="C134" s="35" t="s">
        <v>220</v>
      </c>
      <c r="D134" s="66">
        <f>D135+D137</f>
        <v>6421.5</v>
      </c>
      <c r="E134" s="66">
        <f>E135+E137</f>
        <v>4281</v>
      </c>
      <c r="F134" s="66">
        <f>F135+F137</f>
        <v>4281</v>
      </c>
    </row>
    <row r="135" spans="1:6" ht="50.4">
      <c r="A135" s="10" t="s">
        <v>224</v>
      </c>
      <c r="B135" s="10"/>
      <c r="C135" s="73" t="s">
        <v>223</v>
      </c>
      <c r="D135" s="65">
        <f>D136</f>
        <v>2140.5</v>
      </c>
      <c r="E135" s="65">
        <f>E136</f>
        <v>0</v>
      </c>
      <c r="F135" s="65">
        <f>F136</f>
        <v>0</v>
      </c>
    </row>
    <row r="136" spans="1:6" ht="33.6">
      <c r="A136" s="10" t="s">
        <v>224</v>
      </c>
      <c r="B136" s="10" t="s">
        <v>36</v>
      </c>
      <c r="C136" s="73" t="s">
        <v>433</v>
      </c>
      <c r="D136" s="65">
        <f>№4!F296</f>
        <v>2140.5</v>
      </c>
      <c r="E136" s="65">
        <f>№4!G296</f>
        <v>0</v>
      </c>
      <c r="F136" s="65">
        <f>№4!H296</f>
        <v>0</v>
      </c>
    </row>
    <row r="137" spans="1:6" ht="67.2">
      <c r="A137" s="10" t="s">
        <v>361</v>
      </c>
      <c r="B137" s="10"/>
      <c r="C137" s="73" t="s">
        <v>360</v>
      </c>
      <c r="D137" s="65">
        <f>D138</f>
        <v>4281</v>
      </c>
      <c r="E137" s="65">
        <f>E138</f>
        <v>4281</v>
      </c>
      <c r="F137" s="65">
        <f>F138</f>
        <v>4281</v>
      </c>
    </row>
    <row r="138" spans="1:6" ht="33.6">
      <c r="A138" s="10" t="s">
        <v>361</v>
      </c>
      <c r="B138" s="10" t="s">
        <v>36</v>
      </c>
      <c r="C138" s="73" t="s">
        <v>433</v>
      </c>
      <c r="D138" s="65">
        <f>№4!F298</f>
        <v>4281</v>
      </c>
      <c r="E138" s="65">
        <f>№4!G298</f>
        <v>4281</v>
      </c>
      <c r="F138" s="65">
        <f>№4!H298</f>
        <v>4281</v>
      </c>
    </row>
    <row r="139" spans="1:6" s="49" customFormat="1" ht="50.4">
      <c r="A139" s="34" t="s">
        <v>316</v>
      </c>
      <c r="B139" s="34"/>
      <c r="C139" s="35" t="s">
        <v>312</v>
      </c>
      <c r="D139" s="66">
        <f>D140+D147+D152</f>
        <v>23353.799999999996</v>
      </c>
      <c r="E139" s="66">
        <f>E140+E147+E152</f>
        <v>16203.1</v>
      </c>
      <c r="F139" s="66">
        <f>F140+F147+F152</f>
        <v>9863.2999999999993</v>
      </c>
    </row>
    <row r="140" spans="1:6" s="49" customFormat="1" ht="42.6" customHeight="1">
      <c r="A140" s="34" t="s">
        <v>317</v>
      </c>
      <c r="B140" s="34"/>
      <c r="C140" s="35" t="s">
        <v>318</v>
      </c>
      <c r="D140" s="66">
        <f>D143+D145+D141</f>
        <v>7349.5</v>
      </c>
      <c r="E140" s="66">
        <f>E143+E145+E141</f>
        <v>4638.3999999999996</v>
      </c>
      <c r="F140" s="66">
        <f>F143+F145+F141</f>
        <v>0</v>
      </c>
    </row>
    <row r="141" spans="1:6" ht="33.6">
      <c r="A141" s="20" t="s">
        <v>536</v>
      </c>
      <c r="B141" s="20"/>
      <c r="C141" s="39" t="s">
        <v>537</v>
      </c>
      <c r="D141" s="65">
        <f>D142</f>
        <v>2000</v>
      </c>
      <c r="E141" s="65">
        <f>E142</f>
        <v>0</v>
      </c>
      <c r="F141" s="65">
        <f>F142</f>
        <v>0</v>
      </c>
    </row>
    <row r="142" spans="1:6">
      <c r="A142" s="20" t="s">
        <v>536</v>
      </c>
      <c r="B142" s="10" t="s">
        <v>474</v>
      </c>
      <c r="C142" s="73" t="s">
        <v>112</v>
      </c>
      <c r="D142" s="65">
        <f>№4!F129</f>
        <v>2000</v>
      </c>
      <c r="E142" s="65">
        <f>№4!G129</f>
        <v>0</v>
      </c>
      <c r="F142" s="65">
        <f>№4!H129</f>
        <v>0</v>
      </c>
    </row>
    <row r="143" spans="1:6" ht="33.6">
      <c r="A143" s="20" t="s">
        <v>109</v>
      </c>
      <c r="B143" s="10"/>
      <c r="C143" s="73" t="s">
        <v>319</v>
      </c>
      <c r="D143" s="65">
        <f>D144</f>
        <v>4753.8</v>
      </c>
      <c r="E143" s="65">
        <f>E144</f>
        <v>4638.3999999999996</v>
      </c>
      <c r="F143" s="65">
        <f>F144</f>
        <v>0</v>
      </c>
    </row>
    <row r="144" spans="1:6">
      <c r="A144" s="20" t="s">
        <v>109</v>
      </c>
      <c r="B144" s="10" t="s">
        <v>474</v>
      </c>
      <c r="C144" s="73" t="s">
        <v>112</v>
      </c>
      <c r="D144" s="65">
        <f>№4!F131</f>
        <v>4753.8</v>
      </c>
      <c r="E144" s="65">
        <f>№4!G131</f>
        <v>4638.3999999999996</v>
      </c>
      <c r="F144" s="65">
        <f>№4!H131</f>
        <v>0</v>
      </c>
    </row>
    <row r="145" spans="1:6" ht="67.2">
      <c r="A145" s="10" t="s">
        <v>498</v>
      </c>
      <c r="B145" s="33"/>
      <c r="C145" s="11" t="s">
        <v>499</v>
      </c>
      <c r="D145" s="79">
        <f>D146</f>
        <v>595.70000000000005</v>
      </c>
      <c r="E145" s="79">
        <f>E146</f>
        <v>0</v>
      </c>
      <c r="F145" s="79">
        <f>F146</f>
        <v>0</v>
      </c>
    </row>
    <row r="146" spans="1:6">
      <c r="A146" s="10" t="s">
        <v>498</v>
      </c>
      <c r="B146" s="10" t="s">
        <v>474</v>
      </c>
      <c r="C146" s="73" t="s">
        <v>112</v>
      </c>
      <c r="D146" s="79">
        <f>№4!F133</f>
        <v>595.70000000000005</v>
      </c>
      <c r="E146" s="79">
        <f>№4!G133</f>
        <v>0</v>
      </c>
      <c r="F146" s="79">
        <f>№4!H133</f>
        <v>0</v>
      </c>
    </row>
    <row r="147" spans="1:6" s="49" customFormat="1" ht="33.6">
      <c r="A147" s="34" t="s">
        <v>320</v>
      </c>
      <c r="B147" s="34"/>
      <c r="C147" s="35" t="s">
        <v>321</v>
      </c>
      <c r="D147" s="66">
        <f>D148+D150</f>
        <v>2530.3000000000002</v>
      </c>
      <c r="E147" s="66">
        <f>E148+E150</f>
        <v>0</v>
      </c>
      <c r="F147" s="66">
        <f>F148+F150</f>
        <v>0</v>
      </c>
    </row>
    <row r="148" spans="1:6" ht="33.6">
      <c r="A148" s="20" t="s">
        <v>110</v>
      </c>
      <c r="B148" s="20"/>
      <c r="C148" s="39" t="s">
        <v>322</v>
      </c>
      <c r="D148" s="65">
        <f>D149</f>
        <v>648</v>
      </c>
      <c r="E148" s="65">
        <f>E149</f>
        <v>0</v>
      </c>
      <c r="F148" s="65">
        <f>F149</f>
        <v>0</v>
      </c>
    </row>
    <row r="149" spans="1:6">
      <c r="A149" s="20" t="s">
        <v>110</v>
      </c>
      <c r="B149" s="20" t="s">
        <v>474</v>
      </c>
      <c r="C149" s="39" t="s">
        <v>112</v>
      </c>
      <c r="D149" s="65">
        <f>№4!F135</f>
        <v>648</v>
      </c>
      <c r="E149" s="65">
        <f>№4!G135</f>
        <v>0</v>
      </c>
      <c r="F149" s="65">
        <f>№4!H135</f>
        <v>0</v>
      </c>
    </row>
    <row r="150" spans="1:6" ht="33.6">
      <c r="A150" s="10" t="s">
        <v>512</v>
      </c>
      <c r="B150" s="104"/>
      <c r="C150" s="73" t="s">
        <v>514</v>
      </c>
      <c r="D150" s="79">
        <f>D151</f>
        <v>1882.3</v>
      </c>
      <c r="E150" s="79">
        <f>E151</f>
        <v>0</v>
      </c>
      <c r="F150" s="79">
        <f>F151</f>
        <v>0</v>
      </c>
    </row>
    <row r="151" spans="1:6">
      <c r="A151" s="10" t="s">
        <v>512</v>
      </c>
      <c r="B151" s="10" t="s">
        <v>474</v>
      </c>
      <c r="C151" s="73" t="s">
        <v>112</v>
      </c>
      <c r="D151" s="79">
        <f>№4!F138</f>
        <v>1882.3</v>
      </c>
      <c r="E151" s="79">
        <f>№4!G138</f>
        <v>0</v>
      </c>
      <c r="F151" s="79">
        <f>№4!H138</f>
        <v>0</v>
      </c>
    </row>
    <row r="152" spans="1:6" s="49" customFormat="1" ht="33.6">
      <c r="A152" s="34" t="s">
        <v>323</v>
      </c>
      <c r="B152" s="34"/>
      <c r="C152" s="35" t="s">
        <v>324</v>
      </c>
      <c r="D152" s="66">
        <f>D153+D155+D157+D159+D161+D163+D167+D165</f>
        <v>13473.999999999998</v>
      </c>
      <c r="E152" s="66">
        <f>E153+E155+E157+E159+E161+E163+E167+E165</f>
        <v>11564.7</v>
      </c>
      <c r="F152" s="66">
        <f>F153+F155+F157+F159+F161+F163+F167+F165</f>
        <v>9863.2999999999993</v>
      </c>
    </row>
    <row r="153" spans="1:6">
      <c r="A153" s="33" t="s">
        <v>325</v>
      </c>
      <c r="B153" s="20"/>
      <c r="C153" s="39" t="s">
        <v>326</v>
      </c>
      <c r="D153" s="65">
        <f>D154</f>
        <v>9939.1999999999989</v>
      </c>
      <c r="E153" s="65">
        <f>E154</f>
        <v>7624</v>
      </c>
      <c r="F153" s="65">
        <f>F154</f>
        <v>6633.5</v>
      </c>
    </row>
    <row r="154" spans="1:6">
      <c r="A154" s="33" t="s">
        <v>325</v>
      </c>
      <c r="B154" s="20" t="s">
        <v>474</v>
      </c>
      <c r="C154" s="39" t="s">
        <v>112</v>
      </c>
      <c r="D154" s="65">
        <f>№4!F142</f>
        <v>9939.1999999999989</v>
      </c>
      <c r="E154" s="65">
        <f>№4!G142</f>
        <v>7624</v>
      </c>
      <c r="F154" s="65">
        <f>№4!H142</f>
        <v>6633.5</v>
      </c>
    </row>
    <row r="155" spans="1:6">
      <c r="A155" s="33" t="s">
        <v>327</v>
      </c>
      <c r="B155" s="20"/>
      <c r="C155" s="39" t="s">
        <v>328</v>
      </c>
      <c r="D155" s="65">
        <f>D156</f>
        <v>0</v>
      </c>
      <c r="E155" s="65">
        <f>E156</f>
        <v>831.3</v>
      </c>
      <c r="F155" s="65">
        <f>F156</f>
        <v>723.4</v>
      </c>
    </row>
    <row r="156" spans="1:6">
      <c r="A156" s="33" t="s">
        <v>327</v>
      </c>
      <c r="B156" s="20" t="s">
        <v>474</v>
      </c>
      <c r="C156" s="39" t="s">
        <v>112</v>
      </c>
      <c r="D156" s="65">
        <f>№4!F145</f>
        <v>0</v>
      </c>
      <c r="E156" s="65">
        <f>№4!G145</f>
        <v>831.3</v>
      </c>
      <c r="F156" s="65">
        <f>№4!H145</f>
        <v>723.4</v>
      </c>
    </row>
    <row r="157" spans="1:6">
      <c r="A157" s="33" t="s">
        <v>329</v>
      </c>
      <c r="B157" s="20"/>
      <c r="C157" s="39" t="s">
        <v>330</v>
      </c>
      <c r="D157" s="65">
        <f>D158</f>
        <v>2444.4</v>
      </c>
      <c r="E157" s="65">
        <f>E158</f>
        <v>1637.6</v>
      </c>
      <c r="F157" s="65">
        <f>F158</f>
        <v>1425.1</v>
      </c>
    </row>
    <row r="158" spans="1:6">
      <c r="A158" s="33" t="s">
        <v>329</v>
      </c>
      <c r="B158" s="20" t="s">
        <v>474</v>
      </c>
      <c r="C158" s="39" t="s">
        <v>112</v>
      </c>
      <c r="D158" s="65">
        <f>№4!F146</f>
        <v>2444.4</v>
      </c>
      <c r="E158" s="65">
        <f>№4!G146</f>
        <v>1637.6</v>
      </c>
      <c r="F158" s="65">
        <f>№4!H146</f>
        <v>1425.1</v>
      </c>
    </row>
    <row r="159" spans="1:6">
      <c r="A159" s="33" t="s">
        <v>331</v>
      </c>
      <c r="B159" s="20"/>
      <c r="C159" s="39" t="s">
        <v>332</v>
      </c>
      <c r="D159" s="65">
        <f>D160</f>
        <v>250.2</v>
      </c>
      <c r="E159" s="65">
        <f>E160</f>
        <v>167.6</v>
      </c>
      <c r="F159" s="65">
        <f>F160</f>
        <v>145.9</v>
      </c>
    </row>
    <row r="160" spans="1:6">
      <c r="A160" s="33" t="s">
        <v>331</v>
      </c>
      <c r="B160" s="20" t="s">
        <v>474</v>
      </c>
      <c r="C160" s="39" t="s">
        <v>112</v>
      </c>
      <c r="D160" s="65">
        <f>№4!F149</f>
        <v>250.2</v>
      </c>
      <c r="E160" s="65">
        <f>№4!G149</f>
        <v>167.6</v>
      </c>
      <c r="F160" s="65">
        <f>№4!H149</f>
        <v>145.9</v>
      </c>
    </row>
    <row r="161" spans="1:6">
      <c r="A161" s="33" t="s">
        <v>333</v>
      </c>
      <c r="B161" s="20"/>
      <c r="C161" s="39" t="s">
        <v>334</v>
      </c>
      <c r="D161" s="65">
        <f>D162</f>
        <v>384.3</v>
      </c>
      <c r="E161" s="65">
        <f>E162</f>
        <v>257</v>
      </c>
      <c r="F161" s="65">
        <f>F162</f>
        <v>224</v>
      </c>
    </row>
    <row r="162" spans="1:6">
      <c r="A162" s="33" t="s">
        <v>333</v>
      </c>
      <c r="B162" s="20" t="s">
        <v>474</v>
      </c>
      <c r="C162" s="39" t="s">
        <v>112</v>
      </c>
      <c r="D162" s="65">
        <f>№4!F151</f>
        <v>384.3</v>
      </c>
      <c r="E162" s="65">
        <f>№4!G151</f>
        <v>257</v>
      </c>
      <c r="F162" s="65">
        <f>№4!H151</f>
        <v>224</v>
      </c>
    </row>
    <row r="163" spans="1:6" ht="33.6">
      <c r="A163" s="33" t="s">
        <v>335</v>
      </c>
      <c r="B163" s="20"/>
      <c r="C163" s="39" t="s">
        <v>336</v>
      </c>
      <c r="D163" s="65">
        <f>D164</f>
        <v>220.89999999999998</v>
      </c>
      <c r="E163" s="65">
        <f>E164</f>
        <v>306</v>
      </c>
      <c r="F163" s="65">
        <f>F164</f>
        <v>265.8</v>
      </c>
    </row>
    <row r="164" spans="1:6">
      <c r="A164" s="33" t="s">
        <v>335</v>
      </c>
      <c r="B164" s="20" t="s">
        <v>474</v>
      </c>
      <c r="C164" s="39" t="s">
        <v>112</v>
      </c>
      <c r="D164" s="65">
        <f>№4!F152</f>
        <v>220.89999999999998</v>
      </c>
      <c r="E164" s="65">
        <f>№4!G152</f>
        <v>306</v>
      </c>
      <c r="F164" s="65">
        <f>№4!H152</f>
        <v>265.8</v>
      </c>
    </row>
    <row r="165" spans="1:6" ht="33.6">
      <c r="A165" s="10" t="s">
        <v>405</v>
      </c>
      <c r="B165" s="10"/>
      <c r="C165" s="73" t="s">
        <v>406</v>
      </c>
      <c r="D165" s="65">
        <f>D166</f>
        <v>235</v>
      </c>
      <c r="E165" s="65">
        <f>E166</f>
        <v>0</v>
      </c>
      <c r="F165" s="65">
        <f>F166</f>
        <v>0</v>
      </c>
    </row>
    <row r="166" spans="1:6">
      <c r="A166" s="10" t="s">
        <v>405</v>
      </c>
      <c r="B166" s="20" t="s">
        <v>474</v>
      </c>
      <c r="C166" s="39" t="s">
        <v>112</v>
      </c>
      <c r="D166" s="65">
        <f>№4!F155</f>
        <v>235</v>
      </c>
      <c r="E166" s="65">
        <f>№4!G155</f>
        <v>0</v>
      </c>
      <c r="F166" s="65">
        <f>№4!H155</f>
        <v>0</v>
      </c>
    </row>
    <row r="167" spans="1:6" ht="84">
      <c r="A167" s="33" t="s">
        <v>339</v>
      </c>
      <c r="B167" s="20"/>
      <c r="C167" s="39" t="s">
        <v>340</v>
      </c>
      <c r="D167" s="65">
        <f>D168</f>
        <v>0</v>
      </c>
      <c r="E167" s="65">
        <f>E168</f>
        <v>741.2</v>
      </c>
      <c r="F167" s="65">
        <f>F168</f>
        <v>445.6</v>
      </c>
    </row>
    <row r="168" spans="1:6">
      <c r="A168" s="33" t="s">
        <v>339</v>
      </c>
      <c r="B168" s="20" t="s">
        <v>474</v>
      </c>
      <c r="C168" s="39" t="s">
        <v>112</v>
      </c>
      <c r="D168" s="65">
        <f>№4!F82</f>
        <v>0</v>
      </c>
      <c r="E168" s="65">
        <f>№4!G82</f>
        <v>741.2</v>
      </c>
      <c r="F168" s="65">
        <f>№4!H82</f>
        <v>445.6</v>
      </c>
    </row>
    <row r="169" spans="1:6" s="49" customFormat="1" ht="50.4">
      <c r="A169" s="34" t="s">
        <v>284</v>
      </c>
      <c r="B169" s="34"/>
      <c r="C169" s="35" t="s">
        <v>285</v>
      </c>
      <c r="D169" s="66">
        <f t="shared" ref="D169:F171" si="2">D170</f>
        <v>48391.600000000006</v>
      </c>
      <c r="E169" s="66">
        <f t="shared" si="2"/>
        <v>7556.7</v>
      </c>
      <c r="F169" s="66">
        <f t="shared" si="2"/>
        <v>7941.9</v>
      </c>
    </row>
    <row r="170" spans="1:6" s="49" customFormat="1" ht="33.6">
      <c r="A170" s="34" t="s">
        <v>286</v>
      </c>
      <c r="B170" s="86"/>
      <c r="C170" s="50" t="s">
        <v>287</v>
      </c>
      <c r="D170" s="66">
        <f>D171+D177+D179+D173+D183+D181+D175</f>
        <v>48391.600000000006</v>
      </c>
      <c r="E170" s="66">
        <f>E171+E177+E179+E173+E183+E181+E175</f>
        <v>7556.7</v>
      </c>
      <c r="F170" s="66">
        <f>F171+F177+F179+F173+F183+F181+F175</f>
        <v>7941.9</v>
      </c>
    </row>
    <row r="171" spans="1:6" ht="50.4">
      <c r="A171" s="33" t="s">
        <v>288</v>
      </c>
      <c r="B171" s="20"/>
      <c r="C171" s="39" t="s">
        <v>289</v>
      </c>
      <c r="D171" s="65">
        <f t="shared" si="2"/>
        <v>16184.199999999999</v>
      </c>
      <c r="E171" s="65">
        <f t="shared" si="2"/>
        <v>7556.7</v>
      </c>
      <c r="F171" s="65">
        <f t="shared" si="2"/>
        <v>7941.9</v>
      </c>
    </row>
    <row r="172" spans="1:6">
      <c r="A172" s="33" t="s">
        <v>288</v>
      </c>
      <c r="B172" s="20" t="s">
        <v>474</v>
      </c>
      <c r="C172" s="39" t="s">
        <v>112</v>
      </c>
      <c r="D172" s="65">
        <f>№4!F87</f>
        <v>16184.199999999999</v>
      </c>
      <c r="E172" s="65">
        <f>№4!G87</f>
        <v>7556.7</v>
      </c>
      <c r="F172" s="65">
        <f>№4!H87</f>
        <v>7941.9</v>
      </c>
    </row>
    <row r="173" spans="1:6" s="80" customFormat="1" ht="50.4">
      <c r="A173" s="13" t="s">
        <v>485</v>
      </c>
      <c r="B173" s="104"/>
      <c r="C173" s="11" t="s">
        <v>486</v>
      </c>
      <c r="D173" s="79">
        <f>D174</f>
        <v>2000</v>
      </c>
      <c r="E173" s="79">
        <f>E174</f>
        <v>0</v>
      </c>
      <c r="F173" s="79">
        <f>F174</f>
        <v>0</v>
      </c>
    </row>
    <row r="174" spans="1:6" s="80" customFormat="1">
      <c r="A174" s="13" t="s">
        <v>485</v>
      </c>
      <c r="B174" s="10" t="s">
        <v>474</v>
      </c>
      <c r="C174" s="73" t="s">
        <v>112</v>
      </c>
      <c r="D174" s="79">
        <f>№4!F89</f>
        <v>2000</v>
      </c>
      <c r="E174" s="79">
        <f>№4!G89</f>
        <v>0</v>
      </c>
      <c r="F174" s="79">
        <f>№4!H89</f>
        <v>0</v>
      </c>
    </row>
    <row r="175" spans="1:6" s="80" customFormat="1" ht="33.6">
      <c r="A175" s="13" t="s">
        <v>518</v>
      </c>
      <c r="B175" s="104"/>
      <c r="C175" s="11" t="s">
        <v>519</v>
      </c>
      <c r="D175" s="79">
        <f>D176</f>
        <v>495.8</v>
      </c>
      <c r="E175" s="79">
        <f>E176</f>
        <v>0</v>
      </c>
      <c r="F175" s="79">
        <f>F176</f>
        <v>0</v>
      </c>
    </row>
    <row r="176" spans="1:6" s="80" customFormat="1">
      <c r="A176" s="13" t="s">
        <v>518</v>
      </c>
      <c r="B176" s="20" t="s">
        <v>474</v>
      </c>
      <c r="C176" s="39" t="s">
        <v>112</v>
      </c>
      <c r="D176" s="79">
        <f>№4!F92</f>
        <v>495.8</v>
      </c>
      <c r="E176" s="79">
        <f>№4!G92</f>
        <v>0</v>
      </c>
      <c r="F176" s="79">
        <f>№4!H92</f>
        <v>0</v>
      </c>
    </row>
    <row r="177" spans="1:6" ht="50.4">
      <c r="A177" s="56" t="s">
        <v>108</v>
      </c>
      <c r="B177" s="104"/>
      <c r="C177" s="11" t="s">
        <v>392</v>
      </c>
      <c r="D177" s="65">
        <f>D178</f>
        <v>2370.0999999999995</v>
      </c>
      <c r="E177" s="65">
        <f>E178</f>
        <v>0</v>
      </c>
      <c r="F177" s="65">
        <f>F178</f>
        <v>0</v>
      </c>
    </row>
    <row r="178" spans="1:6">
      <c r="A178" s="56" t="s">
        <v>108</v>
      </c>
      <c r="B178" s="20" t="s">
        <v>474</v>
      </c>
      <c r="C178" s="39" t="s">
        <v>112</v>
      </c>
      <c r="D178" s="65">
        <f>№4!F94</f>
        <v>2370.0999999999995</v>
      </c>
      <c r="E178" s="65">
        <f>№4!G94</f>
        <v>0</v>
      </c>
      <c r="F178" s="65">
        <f>№4!H94</f>
        <v>0</v>
      </c>
    </row>
    <row r="179" spans="1:6" ht="33.6">
      <c r="A179" s="56" t="s">
        <v>403</v>
      </c>
      <c r="B179" s="104"/>
      <c r="C179" s="11" t="s">
        <v>404</v>
      </c>
      <c r="D179" s="65">
        <f>D180</f>
        <v>3205.7</v>
      </c>
      <c r="E179" s="65">
        <f>E180</f>
        <v>0</v>
      </c>
      <c r="F179" s="65">
        <f>F180</f>
        <v>0</v>
      </c>
    </row>
    <row r="180" spans="1:6">
      <c r="A180" s="56" t="s">
        <v>403</v>
      </c>
      <c r="B180" s="20" t="s">
        <v>474</v>
      </c>
      <c r="C180" s="39" t="s">
        <v>112</v>
      </c>
      <c r="D180" s="65">
        <f>№4!F96</f>
        <v>3205.7</v>
      </c>
      <c r="E180" s="65">
        <f>№4!G96</f>
        <v>0</v>
      </c>
      <c r="F180" s="65">
        <f>№4!H96</f>
        <v>0</v>
      </c>
    </row>
    <row r="181" spans="1:6" ht="33.6">
      <c r="A181" s="13" t="s">
        <v>511</v>
      </c>
      <c r="B181" s="104"/>
      <c r="C181" s="11" t="s">
        <v>513</v>
      </c>
      <c r="D181" s="65">
        <f>D182</f>
        <v>13229.5</v>
      </c>
      <c r="E181" s="65">
        <f>E182</f>
        <v>0</v>
      </c>
      <c r="F181" s="65">
        <f>F182</f>
        <v>0</v>
      </c>
    </row>
    <row r="182" spans="1:6">
      <c r="A182" s="13" t="s">
        <v>511</v>
      </c>
      <c r="B182" s="10" t="s">
        <v>474</v>
      </c>
      <c r="C182" s="39" t="s">
        <v>112</v>
      </c>
      <c r="D182" s="65">
        <f>№4!F98</f>
        <v>13229.5</v>
      </c>
      <c r="E182" s="65">
        <f>№4!G98</f>
        <v>0</v>
      </c>
      <c r="F182" s="65">
        <f>№4!H98</f>
        <v>0</v>
      </c>
    </row>
    <row r="183" spans="1:6" ht="50.4">
      <c r="A183" s="13" t="s">
        <v>494</v>
      </c>
      <c r="B183" s="10"/>
      <c r="C183" s="73" t="s">
        <v>500</v>
      </c>
      <c r="D183" s="65">
        <f>D184</f>
        <v>10906.3</v>
      </c>
      <c r="E183" s="65">
        <f>E184</f>
        <v>0</v>
      </c>
      <c r="F183" s="65">
        <f>F184</f>
        <v>0</v>
      </c>
    </row>
    <row r="184" spans="1:6">
      <c r="A184" s="13" t="s">
        <v>494</v>
      </c>
      <c r="B184" s="10" t="s">
        <v>474</v>
      </c>
      <c r="C184" s="73" t="s">
        <v>112</v>
      </c>
      <c r="D184" s="65">
        <f>№4!F100</f>
        <v>10906.3</v>
      </c>
      <c r="E184" s="65">
        <f>№4!G100</f>
        <v>0</v>
      </c>
      <c r="F184" s="65">
        <f>№4!H100</f>
        <v>0</v>
      </c>
    </row>
    <row r="185" spans="1:6" s="49" customFormat="1" ht="50.4">
      <c r="A185" s="34" t="s">
        <v>290</v>
      </c>
      <c r="B185" s="34"/>
      <c r="C185" s="35" t="s">
        <v>291</v>
      </c>
      <c r="D185" s="66">
        <f>D186+D193</f>
        <v>295.2</v>
      </c>
      <c r="E185" s="66">
        <f>E186+E193</f>
        <v>198.10000000000002</v>
      </c>
      <c r="F185" s="66">
        <f>F186+F193</f>
        <v>171.7</v>
      </c>
    </row>
    <row r="186" spans="1:6" s="49" customFormat="1" ht="33.6">
      <c r="A186" s="34" t="s">
        <v>293</v>
      </c>
      <c r="B186" s="34"/>
      <c r="C186" s="35" t="s">
        <v>292</v>
      </c>
      <c r="D186" s="66">
        <f>D187+D189+D191</f>
        <v>190</v>
      </c>
      <c r="E186" s="66">
        <f>E187+E189+E191</f>
        <v>73.7</v>
      </c>
      <c r="F186" s="66">
        <f>F187+F189+F191</f>
        <v>64</v>
      </c>
    </row>
    <row r="187" spans="1:6" ht="33.6">
      <c r="A187" s="33" t="s">
        <v>295</v>
      </c>
      <c r="B187" s="20"/>
      <c r="C187" s="39" t="s">
        <v>294</v>
      </c>
      <c r="D187" s="65">
        <f>D188</f>
        <v>120</v>
      </c>
      <c r="E187" s="65">
        <f>E188</f>
        <v>0</v>
      </c>
      <c r="F187" s="65">
        <f>F188</f>
        <v>0</v>
      </c>
    </row>
    <row r="188" spans="1:6">
      <c r="A188" s="33" t="s">
        <v>295</v>
      </c>
      <c r="B188" s="20" t="s">
        <v>474</v>
      </c>
      <c r="C188" s="39" t="s">
        <v>112</v>
      </c>
      <c r="D188" s="65">
        <f>№4!F105</f>
        <v>120</v>
      </c>
      <c r="E188" s="65">
        <f>№4!G105</f>
        <v>0</v>
      </c>
      <c r="F188" s="65">
        <f>№4!H105</f>
        <v>0</v>
      </c>
    </row>
    <row r="189" spans="1:6" ht="33.6">
      <c r="A189" s="33" t="s">
        <v>297</v>
      </c>
      <c r="B189" s="20"/>
      <c r="C189" s="39" t="s">
        <v>296</v>
      </c>
      <c r="D189" s="65">
        <f>D190</f>
        <v>30</v>
      </c>
      <c r="E189" s="65">
        <f>E190</f>
        <v>20</v>
      </c>
      <c r="F189" s="65">
        <f>F190</f>
        <v>17.5</v>
      </c>
    </row>
    <row r="190" spans="1:6">
      <c r="A190" s="33" t="s">
        <v>297</v>
      </c>
      <c r="B190" s="20" t="s">
        <v>474</v>
      </c>
      <c r="C190" s="39" t="s">
        <v>112</v>
      </c>
      <c r="D190" s="65">
        <f>№4!F106</f>
        <v>30</v>
      </c>
      <c r="E190" s="65">
        <f>№4!G106</f>
        <v>20</v>
      </c>
      <c r="F190" s="65">
        <f>№4!H106</f>
        <v>17.5</v>
      </c>
    </row>
    <row r="191" spans="1:6" ht="84">
      <c r="A191" s="33" t="s">
        <v>307</v>
      </c>
      <c r="B191" s="20"/>
      <c r="C191" s="39" t="s">
        <v>306</v>
      </c>
      <c r="D191" s="65">
        <f>D192</f>
        <v>40</v>
      </c>
      <c r="E191" s="65">
        <f>E192</f>
        <v>53.7</v>
      </c>
      <c r="F191" s="65">
        <f>F192</f>
        <v>46.5</v>
      </c>
    </row>
    <row r="192" spans="1:6" ht="33.6">
      <c r="A192" s="33" t="s">
        <v>307</v>
      </c>
      <c r="B192" s="20" t="s">
        <v>448</v>
      </c>
      <c r="C192" s="39" t="s">
        <v>454</v>
      </c>
      <c r="D192" s="65">
        <f>№4!F318</f>
        <v>40</v>
      </c>
      <c r="E192" s="65">
        <f>№4!G318</f>
        <v>53.7</v>
      </c>
      <c r="F192" s="65">
        <f>№4!H318</f>
        <v>46.5</v>
      </c>
    </row>
    <row r="193" spans="1:6" s="49" customFormat="1" ht="33.6">
      <c r="A193" s="34" t="s">
        <v>298</v>
      </c>
      <c r="B193" s="34"/>
      <c r="C193" s="35" t="s">
        <v>299</v>
      </c>
      <c r="D193" s="66">
        <f>D194+D196+D198</f>
        <v>105.2</v>
      </c>
      <c r="E193" s="66">
        <f>E194+E196+E198</f>
        <v>124.4</v>
      </c>
      <c r="F193" s="66">
        <f>F194+F196+F198</f>
        <v>107.7</v>
      </c>
    </row>
    <row r="194" spans="1:6" ht="33.6">
      <c r="A194" s="33" t="s">
        <v>300</v>
      </c>
      <c r="B194" s="20"/>
      <c r="C194" s="39" t="s">
        <v>301</v>
      </c>
      <c r="D194" s="65">
        <f>D195</f>
        <v>5</v>
      </c>
      <c r="E194" s="65">
        <f>E195</f>
        <v>3.7</v>
      </c>
      <c r="F194" s="65">
        <f>F195</f>
        <v>3.2</v>
      </c>
    </row>
    <row r="195" spans="1:6">
      <c r="A195" s="33" t="s">
        <v>300</v>
      </c>
      <c r="B195" s="20" t="s">
        <v>474</v>
      </c>
      <c r="C195" s="39" t="s">
        <v>112</v>
      </c>
      <c r="D195" s="65">
        <f>№4!F110</f>
        <v>5</v>
      </c>
      <c r="E195" s="65">
        <f>№4!G110</f>
        <v>3.7</v>
      </c>
      <c r="F195" s="65">
        <f>№4!H110</f>
        <v>3.2</v>
      </c>
    </row>
    <row r="196" spans="1:6" ht="33.6">
      <c r="A196" s="33" t="s">
        <v>304</v>
      </c>
      <c r="B196" s="20"/>
      <c r="C196" s="39" t="s">
        <v>302</v>
      </c>
      <c r="D196" s="65">
        <f>D197</f>
        <v>100.2</v>
      </c>
      <c r="E196" s="65">
        <f>E197</f>
        <v>67.099999999999994</v>
      </c>
      <c r="F196" s="65">
        <f>F197</f>
        <v>58</v>
      </c>
    </row>
    <row r="197" spans="1:6">
      <c r="A197" s="33" t="s">
        <v>304</v>
      </c>
      <c r="B197" s="20" t="s">
        <v>474</v>
      </c>
      <c r="C197" s="39" t="s">
        <v>112</v>
      </c>
      <c r="D197" s="65">
        <f>№4!F111</f>
        <v>100.2</v>
      </c>
      <c r="E197" s="65">
        <f>№4!G111</f>
        <v>67.099999999999994</v>
      </c>
      <c r="F197" s="65">
        <f>№4!H111</f>
        <v>58</v>
      </c>
    </row>
    <row r="198" spans="1:6" ht="33.6">
      <c r="A198" s="33" t="s">
        <v>305</v>
      </c>
      <c r="B198" s="20"/>
      <c r="C198" s="39" t="s">
        <v>303</v>
      </c>
      <c r="D198" s="65">
        <f>D199</f>
        <v>0</v>
      </c>
      <c r="E198" s="65">
        <f>E199</f>
        <v>53.6</v>
      </c>
      <c r="F198" s="65">
        <f>F199</f>
        <v>46.5</v>
      </c>
    </row>
    <row r="199" spans="1:6">
      <c r="A199" s="33" t="s">
        <v>305</v>
      </c>
      <c r="B199" s="20" t="s">
        <v>474</v>
      </c>
      <c r="C199" s="39" t="s">
        <v>112</v>
      </c>
      <c r="D199" s="65">
        <f>№4!F113</f>
        <v>0</v>
      </c>
      <c r="E199" s="65">
        <f>№4!G113</f>
        <v>53.6</v>
      </c>
      <c r="F199" s="65">
        <f>№4!H113</f>
        <v>46.5</v>
      </c>
    </row>
    <row r="200" spans="1:6" s="49" customFormat="1" ht="50.4">
      <c r="A200" s="34" t="s">
        <v>423</v>
      </c>
      <c r="B200" s="34"/>
      <c r="C200" s="35" t="s">
        <v>389</v>
      </c>
      <c r="D200" s="66">
        <f>D201+D210+D215+D218+D221+D234+D247</f>
        <v>53878.8</v>
      </c>
      <c r="E200" s="66">
        <f>E201+E210+E215+E218+E221+E234+E247</f>
        <v>48701.200000000004</v>
      </c>
      <c r="F200" s="66">
        <f>F201+F210+F215+F218+F221+F234+F247</f>
        <v>47886.100000000006</v>
      </c>
    </row>
    <row r="201" spans="1:6" s="49" customFormat="1" ht="50.4">
      <c r="A201" s="34" t="s">
        <v>440</v>
      </c>
      <c r="B201" s="34"/>
      <c r="C201" s="35" t="s">
        <v>439</v>
      </c>
      <c r="D201" s="66">
        <f>D202+D204+D206+D208</f>
        <v>1600.8000000000002</v>
      </c>
      <c r="E201" s="66">
        <f>E202+E204+E206+E208</f>
        <v>180.6</v>
      </c>
      <c r="F201" s="66">
        <f>F202+F204+F206+F208</f>
        <v>213</v>
      </c>
    </row>
    <row r="202" spans="1:6" ht="33.6">
      <c r="A202" s="33" t="s">
        <v>266</v>
      </c>
      <c r="B202" s="20"/>
      <c r="C202" s="39" t="s">
        <v>267</v>
      </c>
      <c r="D202" s="65">
        <f>D203</f>
        <v>264.60000000000002</v>
      </c>
      <c r="E202" s="65">
        <f>E203</f>
        <v>180.6</v>
      </c>
      <c r="F202" s="65">
        <f>F203</f>
        <v>157</v>
      </c>
    </row>
    <row r="203" spans="1:6">
      <c r="A203" s="33" t="s">
        <v>266</v>
      </c>
      <c r="B203" s="20" t="s">
        <v>474</v>
      </c>
      <c r="C203" s="39" t="s">
        <v>112</v>
      </c>
      <c r="D203" s="65">
        <f>№4!F40</f>
        <v>264.60000000000002</v>
      </c>
      <c r="E203" s="65">
        <f>№4!G40</f>
        <v>180.6</v>
      </c>
      <c r="F203" s="65">
        <f>№4!H40</f>
        <v>157</v>
      </c>
    </row>
    <row r="204" spans="1:6" ht="33.6">
      <c r="A204" s="33" t="s">
        <v>268</v>
      </c>
      <c r="B204" s="20"/>
      <c r="C204" s="39" t="s">
        <v>269</v>
      </c>
      <c r="D204" s="65">
        <f>D205</f>
        <v>875.6</v>
      </c>
      <c r="E204" s="65">
        <f>E205</f>
        <v>0</v>
      </c>
      <c r="F204" s="65">
        <f>F205</f>
        <v>0</v>
      </c>
    </row>
    <row r="205" spans="1:6">
      <c r="A205" s="33" t="s">
        <v>268</v>
      </c>
      <c r="B205" s="20" t="s">
        <v>474</v>
      </c>
      <c r="C205" s="39" t="s">
        <v>112</v>
      </c>
      <c r="D205" s="65">
        <f>№4!F42</f>
        <v>875.6</v>
      </c>
      <c r="E205" s="65">
        <f>№4!G42</f>
        <v>0</v>
      </c>
      <c r="F205" s="65">
        <f>№4!H42</f>
        <v>0</v>
      </c>
    </row>
    <row r="206" spans="1:6" ht="50.4">
      <c r="A206" s="33" t="s">
        <v>441</v>
      </c>
      <c r="B206" s="20"/>
      <c r="C206" s="39" t="s">
        <v>442</v>
      </c>
      <c r="D206" s="65">
        <f>D207</f>
        <v>0</v>
      </c>
      <c r="E206" s="65">
        <f>E207</f>
        <v>0</v>
      </c>
      <c r="F206" s="65">
        <f>F207</f>
        <v>56</v>
      </c>
    </row>
    <row r="207" spans="1:6">
      <c r="A207" s="33" t="s">
        <v>441</v>
      </c>
      <c r="B207" s="20" t="s">
        <v>474</v>
      </c>
      <c r="C207" s="39" t="s">
        <v>112</v>
      </c>
      <c r="D207" s="65">
        <f>№4!F34</f>
        <v>0</v>
      </c>
      <c r="E207" s="65">
        <f>№4!G34</f>
        <v>0</v>
      </c>
      <c r="F207" s="65">
        <f>№4!H34</f>
        <v>56</v>
      </c>
    </row>
    <row r="208" spans="1:6" ht="50.4">
      <c r="A208" s="33" t="s">
        <v>488</v>
      </c>
      <c r="B208" s="20"/>
      <c r="C208" s="11" t="s">
        <v>487</v>
      </c>
      <c r="D208" s="65">
        <f>D209</f>
        <v>460.6</v>
      </c>
      <c r="E208" s="65">
        <f>E209</f>
        <v>0</v>
      </c>
      <c r="F208" s="65">
        <f>F209</f>
        <v>0</v>
      </c>
    </row>
    <row r="209" spans="1:6">
      <c r="A209" s="33" t="s">
        <v>488</v>
      </c>
      <c r="B209" s="20" t="s">
        <v>474</v>
      </c>
      <c r="C209" s="39" t="s">
        <v>112</v>
      </c>
      <c r="D209" s="65">
        <f>№4!F44</f>
        <v>460.6</v>
      </c>
      <c r="E209" s="65">
        <f>№4!G44</f>
        <v>0</v>
      </c>
      <c r="F209" s="65">
        <f>№4!H44</f>
        <v>0</v>
      </c>
    </row>
    <row r="210" spans="1:6" s="49" customFormat="1" ht="84">
      <c r="A210" s="34" t="s">
        <v>270</v>
      </c>
      <c r="B210" s="34"/>
      <c r="C210" s="35" t="s">
        <v>271</v>
      </c>
      <c r="D210" s="66">
        <f>D211+D213</f>
        <v>75</v>
      </c>
      <c r="E210" s="66">
        <f>E211+E213</f>
        <v>50.3</v>
      </c>
      <c r="F210" s="66">
        <f>F211+F213</f>
        <v>44</v>
      </c>
    </row>
    <row r="211" spans="1:6" ht="33.6">
      <c r="A211" s="33" t="s">
        <v>273</v>
      </c>
      <c r="B211" s="20"/>
      <c r="C211" s="39" t="s">
        <v>272</v>
      </c>
      <c r="D211" s="65">
        <f>D212</f>
        <v>50</v>
      </c>
      <c r="E211" s="65">
        <f>E212</f>
        <v>33.5</v>
      </c>
      <c r="F211" s="65">
        <f>F212</f>
        <v>29</v>
      </c>
    </row>
    <row r="212" spans="1:6">
      <c r="A212" s="33" t="s">
        <v>273</v>
      </c>
      <c r="B212" s="20" t="s">
        <v>474</v>
      </c>
      <c r="C212" s="39" t="s">
        <v>112</v>
      </c>
      <c r="D212" s="65">
        <f>№4!F46</f>
        <v>50</v>
      </c>
      <c r="E212" s="65">
        <f>№4!G46</f>
        <v>33.5</v>
      </c>
      <c r="F212" s="65">
        <f>№4!H46</f>
        <v>29</v>
      </c>
    </row>
    <row r="213" spans="1:6" ht="50.4">
      <c r="A213" s="33" t="s">
        <v>275</v>
      </c>
      <c r="B213" s="20"/>
      <c r="C213" s="39" t="s">
        <v>274</v>
      </c>
      <c r="D213" s="65">
        <f>D214</f>
        <v>25</v>
      </c>
      <c r="E213" s="65">
        <f>E214</f>
        <v>16.8</v>
      </c>
      <c r="F213" s="65">
        <f>F214</f>
        <v>15</v>
      </c>
    </row>
    <row r="214" spans="1:6">
      <c r="A214" s="33" t="s">
        <v>275</v>
      </c>
      <c r="B214" s="20" t="s">
        <v>474</v>
      </c>
      <c r="C214" s="39" t="s">
        <v>112</v>
      </c>
      <c r="D214" s="65">
        <f>№4!F48</f>
        <v>25</v>
      </c>
      <c r="E214" s="65">
        <f>№4!G48</f>
        <v>16.8</v>
      </c>
      <c r="F214" s="65">
        <f>№4!H48</f>
        <v>15</v>
      </c>
    </row>
    <row r="215" spans="1:6" s="49" customFormat="1" ht="33.6">
      <c r="A215" s="34" t="s">
        <v>276</v>
      </c>
      <c r="B215" s="34"/>
      <c r="C215" s="35" t="s">
        <v>277</v>
      </c>
      <c r="D215" s="66">
        <f t="shared" ref="D215:F216" si="3">D216</f>
        <v>180</v>
      </c>
      <c r="E215" s="66">
        <f t="shared" si="3"/>
        <v>121</v>
      </c>
      <c r="F215" s="66">
        <f t="shared" si="3"/>
        <v>105</v>
      </c>
    </row>
    <row r="216" spans="1:6" ht="33.6">
      <c r="A216" s="33" t="s">
        <v>278</v>
      </c>
      <c r="B216" s="20"/>
      <c r="C216" s="39" t="s">
        <v>279</v>
      </c>
      <c r="D216" s="65">
        <f t="shared" si="3"/>
        <v>180</v>
      </c>
      <c r="E216" s="65">
        <f t="shared" si="3"/>
        <v>121</v>
      </c>
      <c r="F216" s="65">
        <f t="shared" si="3"/>
        <v>105</v>
      </c>
    </row>
    <row r="217" spans="1:6">
      <c r="A217" s="33" t="s">
        <v>278</v>
      </c>
      <c r="B217" s="20" t="s">
        <v>474</v>
      </c>
      <c r="C217" s="39" t="s">
        <v>112</v>
      </c>
      <c r="D217" s="65">
        <f>№4!F51</f>
        <v>180</v>
      </c>
      <c r="E217" s="65">
        <f>№4!G51</f>
        <v>121</v>
      </c>
      <c r="F217" s="65">
        <f>№4!H51</f>
        <v>105</v>
      </c>
    </row>
    <row r="218" spans="1:6" s="49" customFormat="1" ht="33.6">
      <c r="A218" s="34" t="s">
        <v>280</v>
      </c>
      <c r="B218" s="34"/>
      <c r="C218" s="35" t="s">
        <v>281</v>
      </c>
      <c r="D218" s="66">
        <f t="shared" ref="D218:F219" si="4">D219</f>
        <v>6647.1</v>
      </c>
      <c r="E218" s="66">
        <f t="shared" si="4"/>
        <v>6201.4</v>
      </c>
      <c r="F218" s="66">
        <f t="shared" si="4"/>
        <v>6083.9</v>
      </c>
    </row>
    <row r="219" spans="1:6" ht="33.6">
      <c r="A219" s="33" t="s">
        <v>283</v>
      </c>
      <c r="B219" s="20"/>
      <c r="C219" s="39" t="s">
        <v>282</v>
      </c>
      <c r="D219" s="65">
        <f t="shared" si="4"/>
        <v>6647.1</v>
      </c>
      <c r="E219" s="65">
        <f t="shared" si="4"/>
        <v>6201.4</v>
      </c>
      <c r="F219" s="65">
        <f t="shared" si="4"/>
        <v>6083.9</v>
      </c>
    </row>
    <row r="220" spans="1:6">
      <c r="A220" s="33" t="s">
        <v>283</v>
      </c>
      <c r="B220" s="20" t="s">
        <v>474</v>
      </c>
      <c r="C220" s="39" t="s">
        <v>112</v>
      </c>
      <c r="D220" s="65">
        <f>№4!F76</f>
        <v>6647.1</v>
      </c>
      <c r="E220" s="65">
        <f>№4!G76</f>
        <v>6201.4</v>
      </c>
      <c r="F220" s="65">
        <f>№4!H76</f>
        <v>6083.9</v>
      </c>
    </row>
    <row r="221" spans="1:6" s="49" customFormat="1" ht="50.4">
      <c r="A221" s="34" t="s">
        <v>260</v>
      </c>
      <c r="B221" s="34"/>
      <c r="C221" s="35" t="s">
        <v>261</v>
      </c>
      <c r="D221" s="66">
        <f>D222+D224+D226+D228+D230+D232</f>
        <v>2566.6999999999998</v>
      </c>
      <c r="E221" s="66">
        <f>E222+E224+E226+E228+E230+E232</f>
        <v>1369</v>
      </c>
      <c r="F221" s="66">
        <f>F222+F224+F226+F228+F230+F232</f>
        <v>1192.5</v>
      </c>
    </row>
    <row r="222" spans="1:6" ht="33.6">
      <c r="A222" s="33" t="s">
        <v>265</v>
      </c>
      <c r="B222" s="20"/>
      <c r="C222" s="39" t="s">
        <v>264</v>
      </c>
      <c r="D222" s="65">
        <f>D223</f>
        <v>55.1</v>
      </c>
      <c r="E222" s="65">
        <f>E223</f>
        <v>37</v>
      </c>
      <c r="F222" s="65">
        <f>F223</f>
        <v>32</v>
      </c>
    </row>
    <row r="223" spans="1:6">
      <c r="A223" s="33" t="s">
        <v>265</v>
      </c>
      <c r="B223" s="20" t="s">
        <v>474</v>
      </c>
      <c r="C223" s="39" t="s">
        <v>112</v>
      </c>
      <c r="D223" s="65">
        <f>№4!F54</f>
        <v>55.1</v>
      </c>
      <c r="E223" s="65">
        <f>№4!G54</f>
        <v>37</v>
      </c>
      <c r="F223" s="65">
        <f>№4!H54</f>
        <v>32</v>
      </c>
    </row>
    <row r="224" spans="1:6" ht="33.6">
      <c r="A224" s="33" t="s">
        <v>262</v>
      </c>
      <c r="B224" s="20"/>
      <c r="C224" s="39" t="s">
        <v>263</v>
      </c>
      <c r="D224" s="65">
        <f>D225</f>
        <v>300</v>
      </c>
      <c r="E224" s="65">
        <f>E225</f>
        <v>200</v>
      </c>
      <c r="F224" s="65">
        <f>F225</f>
        <v>175</v>
      </c>
    </row>
    <row r="225" spans="1:6">
      <c r="A225" s="33" t="s">
        <v>262</v>
      </c>
      <c r="B225" s="20" t="s">
        <v>474</v>
      </c>
      <c r="C225" s="39" t="s">
        <v>112</v>
      </c>
      <c r="D225" s="65">
        <f>№4!F204</f>
        <v>300</v>
      </c>
      <c r="E225" s="65">
        <f>№4!G204</f>
        <v>200</v>
      </c>
      <c r="F225" s="65">
        <f>№4!H204</f>
        <v>175</v>
      </c>
    </row>
    <row r="226" spans="1:6" ht="75" customHeight="1">
      <c r="A226" s="56" t="s">
        <v>409</v>
      </c>
      <c r="B226" s="38"/>
      <c r="C226" s="11" t="s">
        <v>415</v>
      </c>
      <c r="D226" s="65">
        <f>D227</f>
        <v>770</v>
      </c>
      <c r="E226" s="65">
        <f>E227</f>
        <v>516</v>
      </c>
      <c r="F226" s="65">
        <f>F227</f>
        <v>449</v>
      </c>
    </row>
    <row r="227" spans="1:6">
      <c r="A227" s="33" t="s">
        <v>409</v>
      </c>
      <c r="B227" s="20" t="s">
        <v>474</v>
      </c>
      <c r="C227" s="39" t="s">
        <v>112</v>
      </c>
      <c r="D227" s="65">
        <f>№4!F222</f>
        <v>770</v>
      </c>
      <c r="E227" s="65">
        <f>№4!G222</f>
        <v>516</v>
      </c>
      <c r="F227" s="65">
        <f>№4!H222</f>
        <v>449</v>
      </c>
    </row>
    <row r="228" spans="1:6" ht="67.2">
      <c r="A228" s="56" t="s">
        <v>410</v>
      </c>
      <c r="B228" s="38"/>
      <c r="C228" s="11" t="s">
        <v>414</v>
      </c>
      <c r="D228" s="65">
        <f>D229</f>
        <v>400</v>
      </c>
      <c r="E228" s="65">
        <f>E229</f>
        <v>268</v>
      </c>
      <c r="F228" s="65">
        <f>F229</f>
        <v>233</v>
      </c>
    </row>
    <row r="229" spans="1:6">
      <c r="A229" s="33" t="s">
        <v>410</v>
      </c>
      <c r="B229" s="20" t="s">
        <v>474</v>
      </c>
      <c r="C229" s="39" t="s">
        <v>112</v>
      </c>
      <c r="D229" s="65">
        <f>№4!F227</f>
        <v>400</v>
      </c>
      <c r="E229" s="65">
        <f>№4!G227</f>
        <v>268</v>
      </c>
      <c r="F229" s="65">
        <f>№4!H227</f>
        <v>233</v>
      </c>
    </row>
    <row r="230" spans="1:6" ht="67.2">
      <c r="A230" s="56" t="s">
        <v>411</v>
      </c>
      <c r="B230" s="38"/>
      <c r="C230" s="11" t="s">
        <v>412</v>
      </c>
      <c r="D230" s="65">
        <f>D231</f>
        <v>520</v>
      </c>
      <c r="E230" s="65">
        <f>E231</f>
        <v>348</v>
      </c>
      <c r="F230" s="65">
        <f>F231</f>
        <v>303.5</v>
      </c>
    </row>
    <row r="231" spans="1:6">
      <c r="A231" s="33" t="s">
        <v>411</v>
      </c>
      <c r="B231" s="20" t="s">
        <v>474</v>
      </c>
      <c r="C231" s="39" t="s">
        <v>112</v>
      </c>
      <c r="D231" s="65">
        <f>№4!F229</f>
        <v>520</v>
      </c>
      <c r="E231" s="65">
        <f>№4!G229</f>
        <v>348</v>
      </c>
      <c r="F231" s="65">
        <f>№4!H229</f>
        <v>303.5</v>
      </c>
    </row>
    <row r="232" spans="1:6" ht="67.2">
      <c r="A232" s="56" t="s">
        <v>516</v>
      </c>
      <c r="B232" s="38"/>
      <c r="C232" s="11" t="s">
        <v>517</v>
      </c>
      <c r="D232" s="65">
        <f>D233</f>
        <v>521.6</v>
      </c>
      <c r="E232" s="65">
        <f>E233</f>
        <v>0</v>
      </c>
      <c r="F232" s="65">
        <f>F233</f>
        <v>0</v>
      </c>
    </row>
    <row r="233" spans="1:6">
      <c r="A233" s="56" t="s">
        <v>516</v>
      </c>
      <c r="B233" s="20" t="s">
        <v>474</v>
      </c>
      <c r="C233" s="39" t="s">
        <v>112</v>
      </c>
      <c r="D233" s="65">
        <f>№4!F231</f>
        <v>521.6</v>
      </c>
      <c r="E233" s="65">
        <f>№4!G231</f>
        <v>0</v>
      </c>
      <c r="F233" s="65">
        <f>№4!H231</f>
        <v>0</v>
      </c>
    </row>
    <row r="234" spans="1:6" s="49" customFormat="1">
      <c r="A234" s="34" t="s">
        <v>247</v>
      </c>
      <c r="B234" s="34"/>
      <c r="C234" s="35" t="s">
        <v>248</v>
      </c>
      <c r="D234" s="66">
        <f>D235+D237+D239+D241+D243+D245</f>
        <v>3140.4</v>
      </c>
      <c r="E234" s="66">
        <f>E235+E237+E239+E241+E243+E245</f>
        <v>2845.1</v>
      </c>
      <c r="F234" s="66">
        <f>F235+F237+F239+F241+F243+F245</f>
        <v>2767.1</v>
      </c>
    </row>
    <row r="235" spans="1:6" ht="33.6">
      <c r="A235" s="33" t="s">
        <v>251</v>
      </c>
      <c r="B235" s="20"/>
      <c r="C235" s="39" t="s">
        <v>250</v>
      </c>
      <c r="D235" s="65">
        <f>D236</f>
        <v>150</v>
      </c>
      <c r="E235" s="65">
        <f>E236</f>
        <v>100</v>
      </c>
      <c r="F235" s="65">
        <f>F236</f>
        <v>87.5</v>
      </c>
    </row>
    <row r="236" spans="1:6">
      <c r="A236" s="33" t="s">
        <v>251</v>
      </c>
      <c r="B236" s="20" t="s">
        <v>474</v>
      </c>
      <c r="C236" s="39" t="s">
        <v>112</v>
      </c>
      <c r="D236" s="65">
        <f>№4!F207</f>
        <v>150</v>
      </c>
      <c r="E236" s="65">
        <f>№4!G207</f>
        <v>100</v>
      </c>
      <c r="F236" s="65">
        <f>№4!H207</f>
        <v>87.5</v>
      </c>
    </row>
    <row r="237" spans="1:6" ht="33.6">
      <c r="A237" s="33" t="s">
        <v>253</v>
      </c>
      <c r="B237" s="20"/>
      <c r="C237" s="39" t="s">
        <v>252</v>
      </c>
      <c r="D237" s="65">
        <f>D238</f>
        <v>312</v>
      </c>
      <c r="E237" s="65">
        <f>E238</f>
        <v>209</v>
      </c>
      <c r="F237" s="65">
        <f>F238</f>
        <v>181.9</v>
      </c>
    </row>
    <row r="238" spans="1:6">
      <c r="A238" s="33" t="s">
        <v>253</v>
      </c>
      <c r="B238" s="20" t="s">
        <v>474</v>
      </c>
      <c r="C238" s="39" t="s">
        <v>112</v>
      </c>
      <c r="D238" s="65">
        <f>№4!F209</f>
        <v>312</v>
      </c>
      <c r="E238" s="65">
        <f>№4!G209</f>
        <v>209</v>
      </c>
      <c r="F238" s="65">
        <f>№4!H209</f>
        <v>181.9</v>
      </c>
    </row>
    <row r="239" spans="1:6" ht="33.6">
      <c r="A239" s="33" t="s">
        <v>256</v>
      </c>
      <c r="B239" s="20"/>
      <c r="C239" s="39" t="s">
        <v>254</v>
      </c>
      <c r="D239" s="65">
        <f>D240</f>
        <v>233.3</v>
      </c>
      <c r="E239" s="65">
        <f>E240</f>
        <v>157</v>
      </c>
      <c r="F239" s="65">
        <f>F240</f>
        <v>136</v>
      </c>
    </row>
    <row r="240" spans="1:6">
      <c r="A240" s="33" t="s">
        <v>256</v>
      </c>
      <c r="B240" s="20" t="s">
        <v>474</v>
      </c>
      <c r="C240" s="39" t="s">
        <v>112</v>
      </c>
      <c r="D240" s="65">
        <f>№4!F211</f>
        <v>233.3</v>
      </c>
      <c r="E240" s="65">
        <f>№4!G211</f>
        <v>157</v>
      </c>
      <c r="F240" s="65">
        <f>№4!H211</f>
        <v>136</v>
      </c>
    </row>
    <row r="241" spans="1:6" ht="33.6">
      <c r="A241" s="33" t="s">
        <v>257</v>
      </c>
      <c r="B241" s="20"/>
      <c r="C241" s="39" t="s">
        <v>255</v>
      </c>
      <c r="D241" s="65">
        <f>D242</f>
        <v>200</v>
      </c>
      <c r="E241" s="65">
        <f>E242</f>
        <v>134</v>
      </c>
      <c r="F241" s="65">
        <f>F242</f>
        <v>116.6</v>
      </c>
    </row>
    <row r="242" spans="1:6">
      <c r="A242" s="33" t="s">
        <v>257</v>
      </c>
      <c r="B242" s="20" t="s">
        <v>474</v>
      </c>
      <c r="C242" s="39" t="s">
        <v>112</v>
      </c>
      <c r="D242" s="65">
        <f>№4!F213</f>
        <v>200</v>
      </c>
      <c r="E242" s="65">
        <f>№4!G213</f>
        <v>134</v>
      </c>
      <c r="F242" s="65">
        <f>№4!H213</f>
        <v>116.6</v>
      </c>
    </row>
    <row r="243" spans="1:6" ht="50.4">
      <c r="A243" s="33" t="s">
        <v>249</v>
      </c>
      <c r="B243" s="20"/>
      <c r="C243" s="39" t="s">
        <v>79</v>
      </c>
      <c r="D243" s="65">
        <f>D244</f>
        <v>2101.5</v>
      </c>
      <c r="E243" s="65">
        <f>E244</f>
        <v>2101.5</v>
      </c>
      <c r="F243" s="65">
        <f>F244</f>
        <v>2101.5</v>
      </c>
    </row>
    <row r="244" spans="1:6">
      <c r="A244" s="33" t="s">
        <v>249</v>
      </c>
      <c r="B244" s="20" t="s">
        <v>474</v>
      </c>
      <c r="C244" s="39" t="s">
        <v>112</v>
      </c>
      <c r="D244" s="65">
        <f>№4!F199</f>
        <v>2101.5</v>
      </c>
      <c r="E244" s="65">
        <f>№4!G199</f>
        <v>2101.5</v>
      </c>
      <c r="F244" s="65">
        <f>№4!H199</f>
        <v>2101.5</v>
      </c>
    </row>
    <row r="245" spans="1:6" ht="33.6">
      <c r="A245" s="33" t="s">
        <v>258</v>
      </c>
      <c r="B245" s="20"/>
      <c r="C245" s="39" t="s">
        <v>259</v>
      </c>
      <c r="D245" s="65">
        <f>D246</f>
        <v>143.6</v>
      </c>
      <c r="E245" s="65">
        <f>E246</f>
        <v>143.6</v>
      </c>
      <c r="F245" s="65">
        <f>F246</f>
        <v>143.6</v>
      </c>
    </row>
    <row r="246" spans="1:6">
      <c r="A246" s="33" t="s">
        <v>258</v>
      </c>
      <c r="B246" s="20" t="s">
        <v>474</v>
      </c>
      <c r="C246" s="39" t="s">
        <v>112</v>
      </c>
      <c r="D246" s="65">
        <f>№4!F215</f>
        <v>143.6</v>
      </c>
      <c r="E246" s="65">
        <f>№4!G215</f>
        <v>143.6</v>
      </c>
      <c r="F246" s="65">
        <f>№4!H215</f>
        <v>143.6</v>
      </c>
    </row>
    <row r="247" spans="1:6" s="49" customFormat="1">
      <c r="A247" s="34" t="s">
        <v>425</v>
      </c>
      <c r="B247" s="34"/>
      <c r="C247" s="35" t="s">
        <v>424</v>
      </c>
      <c r="D247" s="66">
        <f>D248+D250+D252+D254+D256+D258</f>
        <v>39668.800000000003</v>
      </c>
      <c r="E247" s="66">
        <f>E248+E250+E252+E254+E256+E258</f>
        <v>37933.800000000003</v>
      </c>
      <c r="F247" s="66">
        <f>F248+F250+F252+F254+F256+F258</f>
        <v>37480.600000000006</v>
      </c>
    </row>
    <row r="248" spans="1:6">
      <c r="A248" s="33" t="s">
        <v>426</v>
      </c>
      <c r="B248" s="20"/>
      <c r="C248" s="39" t="s">
        <v>21</v>
      </c>
      <c r="D248" s="65">
        <f>D249</f>
        <v>1455.3</v>
      </c>
      <c r="E248" s="65">
        <f>E249</f>
        <v>1455.3</v>
      </c>
      <c r="F248" s="65">
        <f>F249</f>
        <v>1455.3</v>
      </c>
    </row>
    <row r="249" spans="1:6">
      <c r="A249" s="33" t="s">
        <v>426</v>
      </c>
      <c r="B249" s="20" t="s">
        <v>474</v>
      </c>
      <c r="C249" s="39" t="s">
        <v>112</v>
      </c>
      <c r="D249" s="65">
        <f>№4!F17</f>
        <v>1455.3</v>
      </c>
      <c r="E249" s="65">
        <f>№4!G17</f>
        <v>1455.3</v>
      </c>
      <c r="F249" s="65">
        <f>№4!H17</f>
        <v>1455.3</v>
      </c>
    </row>
    <row r="250" spans="1:6" ht="50.4">
      <c r="A250" s="33" t="s">
        <v>377</v>
      </c>
      <c r="B250" s="20"/>
      <c r="C250" s="39" t="s">
        <v>88</v>
      </c>
      <c r="D250" s="65">
        <f>D251</f>
        <v>35167.599999999999</v>
      </c>
      <c r="E250" s="65">
        <f>E251</f>
        <v>33443.599999999999</v>
      </c>
      <c r="F250" s="65">
        <f>F251</f>
        <v>32990.400000000001</v>
      </c>
    </row>
    <row r="251" spans="1:6">
      <c r="A251" s="33" t="s">
        <v>377</v>
      </c>
      <c r="B251" s="20" t="s">
        <v>474</v>
      </c>
      <c r="C251" s="39" t="s">
        <v>112</v>
      </c>
      <c r="D251" s="65">
        <f>№4!F22</f>
        <v>35167.599999999999</v>
      </c>
      <c r="E251" s="65">
        <f>№4!G22</f>
        <v>33443.599999999999</v>
      </c>
      <c r="F251" s="65">
        <f>№4!H22</f>
        <v>32990.400000000001</v>
      </c>
    </row>
    <row r="252" spans="1:6" ht="50.4">
      <c r="A252" s="33" t="s">
        <v>429</v>
      </c>
      <c r="B252" s="20"/>
      <c r="C252" s="39" t="s">
        <v>89</v>
      </c>
      <c r="D252" s="65">
        <f>D253</f>
        <v>765.19999999999993</v>
      </c>
      <c r="E252" s="65">
        <f>E253</f>
        <v>765.19999999999993</v>
      </c>
      <c r="F252" s="65">
        <f>F253</f>
        <v>765.19999999999993</v>
      </c>
    </row>
    <row r="253" spans="1:6">
      <c r="A253" s="33" t="s">
        <v>429</v>
      </c>
      <c r="B253" s="20" t="s">
        <v>474</v>
      </c>
      <c r="C253" s="39" t="s">
        <v>112</v>
      </c>
      <c r="D253" s="65">
        <f>№4!F26+№4!F58+№4!F67</f>
        <v>765.19999999999993</v>
      </c>
      <c r="E253" s="65">
        <f>№4!G26+№4!G58+№4!G67</f>
        <v>765.19999999999993</v>
      </c>
      <c r="F253" s="65">
        <f>№4!H26+№4!H58+№4!H67</f>
        <v>765.19999999999993</v>
      </c>
    </row>
    <row r="254" spans="1:6" ht="100.8">
      <c r="A254" s="56" t="s">
        <v>477</v>
      </c>
      <c r="B254" s="101"/>
      <c r="C254" s="11" t="s">
        <v>478</v>
      </c>
      <c r="D254" s="65">
        <f>D255</f>
        <v>1404</v>
      </c>
      <c r="E254" s="65">
        <f>E255</f>
        <v>1393</v>
      </c>
      <c r="F254" s="65">
        <f>F255</f>
        <v>1393</v>
      </c>
    </row>
    <row r="255" spans="1:6">
      <c r="A255" s="33" t="s">
        <v>477</v>
      </c>
      <c r="B255" s="20" t="s">
        <v>474</v>
      </c>
      <c r="C255" s="39" t="s">
        <v>112</v>
      </c>
      <c r="D255" s="65">
        <f>№4!F69</f>
        <v>1404</v>
      </c>
      <c r="E255" s="65">
        <f>№4!G69</f>
        <v>1393</v>
      </c>
      <c r="F255" s="65">
        <f>№4!H69</f>
        <v>1393</v>
      </c>
    </row>
    <row r="256" spans="1:6" ht="67.2">
      <c r="A256" s="33" t="s">
        <v>368</v>
      </c>
      <c r="B256" s="20"/>
      <c r="C256" s="39" t="s">
        <v>369</v>
      </c>
      <c r="D256" s="65">
        <f>D257</f>
        <v>253.3</v>
      </c>
      <c r="E256" s="65">
        <f>E257</f>
        <v>253.3</v>
      </c>
      <c r="F256" s="65">
        <f>F257</f>
        <v>253.3</v>
      </c>
    </row>
    <row r="257" spans="1:6">
      <c r="A257" s="33" t="s">
        <v>368</v>
      </c>
      <c r="B257" s="20" t="s">
        <v>474</v>
      </c>
      <c r="C257" s="39" t="s">
        <v>112</v>
      </c>
      <c r="D257" s="65">
        <f>№4!F60</f>
        <v>253.3</v>
      </c>
      <c r="E257" s="65">
        <f>№4!G60</f>
        <v>253.3</v>
      </c>
      <c r="F257" s="65">
        <f>№4!H60</f>
        <v>253.3</v>
      </c>
    </row>
    <row r="258" spans="1:6" ht="50.4">
      <c r="A258" s="33" t="s">
        <v>430</v>
      </c>
      <c r="B258" s="20"/>
      <c r="C258" s="39" t="s">
        <v>431</v>
      </c>
      <c r="D258" s="65">
        <f>D259</f>
        <v>623.4</v>
      </c>
      <c r="E258" s="65">
        <f>E259</f>
        <v>623.4</v>
      </c>
      <c r="F258" s="65">
        <f>F259</f>
        <v>623.4</v>
      </c>
    </row>
    <row r="259" spans="1:6">
      <c r="A259" s="33" t="s">
        <v>430</v>
      </c>
      <c r="B259" s="20" t="s">
        <v>474</v>
      </c>
      <c r="C259" s="39" t="s">
        <v>112</v>
      </c>
      <c r="D259" s="65">
        <f>№4!F28</f>
        <v>623.4</v>
      </c>
      <c r="E259" s="65">
        <f>№4!G28</f>
        <v>623.4</v>
      </c>
      <c r="F259" s="65">
        <f>№4!H28</f>
        <v>623.4</v>
      </c>
    </row>
    <row r="260" spans="1:6" s="49" customFormat="1" ht="50.4">
      <c r="A260" s="34" t="s">
        <v>205</v>
      </c>
      <c r="B260" s="34"/>
      <c r="C260" s="35" t="s">
        <v>206</v>
      </c>
      <c r="D260" s="66">
        <f>D261+D270</f>
        <v>15076.8</v>
      </c>
      <c r="E260" s="66">
        <f>E261+E270</f>
        <v>7463</v>
      </c>
      <c r="F260" s="66">
        <f>F261+F270</f>
        <v>7133.7</v>
      </c>
    </row>
    <row r="261" spans="1:6" s="49" customFormat="1" ht="33.6">
      <c r="A261" s="34" t="s">
        <v>207</v>
      </c>
      <c r="B261" s="34"/>
      <c r="C261" s="35" t="s">
        <v>208</v>
      </c>
      <c r="D261" s="66">
        <f>D262+D264+D266+D268</f>
        <v>9909.2999999999993</v>
      </c>
      <c r="E261" s="66">
        <f>E262+E264+E266+E268</f>
        <v>2373</v>
      </c>
      <c r="F261" s="66">
        <f>F262+F264+F266+F268</f>
        <v>2064.5</v>
      </c>
    </row>
    <row r="262" spans="1:6">
      <c r="A262" s="33" t="s">
        <v>209</v>
      </c>
      <c r="B262" s="72"/>
      <c r="C262" s="39" t="s">
        <v>210</v>
      </c>
      <c r="D262" s="65">
        <f>D263</f>
        <v>2861.8</v>
      </c>
      <c r="E262" s="65">
        <f>E263</f>
        <v>1898</v>
      </c>
      <c r="F262" s="65">
        <f>F263</f>
        <v>1652</v>
      </c>
    </row>
    <row r="263" spans="1:6" ht="33.6">
      <c r="A263" s="33" t="s">
        <v>209</v>
      </c>
      <c r="B263" s="72" t="s">
        <v>36</v>
      </c>
      <c r="C263" s="39" t="s">
        <v>433</v>
      </c>
      <c r="D263" s="65">
        <f>№4!F270+№4!F290</f>
        <v>2861.8</v>
      </c>
      <c r="E263" s="65">
        <f>№4!G270+№4!G290</f>
        <v>1898</v>
      </c>
      <c r="F263" s="65">
        <f>№4!H270+№4!H290</f>
        <v>1652</v>
      </c>
    </row>
    <row r="264" spans="1:6" ht="33.6">
      <c r="A264" s="33" t="s">
        <v>211</v>
      </c>
      <c r="B264" s="72"/>
      <c r="C264" s="39" t="s">
        <v>212</v>
      </c>
      <c r="D264" s="65">
        <f>D265</f>
        <v>208</v>
      </c>
      <c r="E264" s="65">
        <f>E265</f>
        <v>140</v>
      </c>
      <c r="F264" s="65">
        <f>F265</f>
        <v>121</v>
      </c>
    </row>
    <row r="265" spans="1:6" ht="33.6">
      <c r="A265" s="33" t="s">
        <v>211</v>
      </c>
      <c r="B265" s="72" t="s">
        <v>36</v>
      </c>
      <c r="C265" s="39" t="s">
        <v>433</v>
      </c>
      <c r="D265" s="65">
        <f>№4!F272</f>
        <v>208</v>
      </c>
      <c r="E265" s="65">
        <f>№4!G272</f>
        <v>140</v>
      </c>
      <c r="F265" s="65">
        <f>№4!H272</f>
        <v>121</v>
      </c>
    </row>
    <row r="266" spans="1:6">
      <c r="A266" s="33" t="s">
        <v>214</v>
      </c>
      <c r="B266" s="72"/>
      <c r="C266" s="39" t="s">
        <v>213</v>
      </c>
      <c r="D266" s="65">
        <f>D267</f>
        <v>6339.5</v>
      </c>
      <c r="E266" s="65">
        <f>E267</f>
        <v>0</v>
      </c>
      <c r="F266" s="65">
        <f>F267</f>
        <v>0</v>
      </c>
    </row>
    <row r="267" spans="1:6" ht="33.6">
      <c r="A267" s="33" t="s">
        <v>214</v>
      </c>
      <c r="B267" s="72" t="s">
        <v>36</v>
      </c>
      <c r="C267" s="39" t="s">
        <v>433</v>
      </c>
      <c r="D267" s="65">
        <f>№4!F274</f>
        <v>6339.5</v>
      </c>
      <c r="E267" s="65">
        <f>№4!G274</f>
        <v>0</v>
      </c>
      <c r="F267" s="65">
        <f>№4!H274</f>
        <v>0</v>
      </c>
    </row>
    <row r="268" spans="1:6" ht="33.6">
      <c r="A268" s="33" t="s">
        <v>218</v>
      </c>
      <c r="B268" s="72"/>
      <c r="C268" s="39" t="s">
        <v>217</v>
      </c>
      <c r="D268" s="65">
        <f>D269</f>
        <v>500</v>
      </c>
      <c r="E268" s="65">
        <f>E269</f>
        <v>335</v>
      </c>
      <c r="F268" s="65">
        <f>F269</f>
        <v>291.5</v>
      </c>
    </row>
    <row r="269" spans="1:6" ht="33.6">
      <c r="A269" s="33" t="s">
        <v>218</v>
      </c>
      <c r="B269" s="72" t="s">
        <v>36</v>
      </c>
      <c r="C269" s="39" t="s">
        <v>433</v>
      </c>
      <c r="D269" s="65">
        <f>№4!F285</f>
        <v>500</v>
      </c>
      <c r="E269" s="65">
        <f>№4!G285</f>
        <v>335</v>
      </c>
      <c r="F269" s="65">
        <f>№4!H285</f>
        <v>291.5</v>
      </c>
    </row>
    <row r="270" spans="1:6" s="49" customFormat="1">
      <c r="A270" s="34" t="s">
        <v>215</v>
      </c>
      <c r="B270" s="34"/>
      <c r="C270" s="35" t="s">
        <v>424</v>
      </c>
      <c r="D270" s="66">
        <f t="shared" ref="D270:F271" si="5">D271</f>
        <v>5167.5</v>
      </c>
      <c r="E270" s="66">
        <f t="shared" si="5"/>
        <v>5090</v>
      </c>
      <c r="F270" s="66">
        <f t="shared" si="5"/>
        <v>5069.2</v>
      </c>
    </row>
    <row r="271" spans="1:6" ht="50.4">
      <c r="A271" s="33" t="s">
        <v>216</v>
      </c>
      <c r="B271" s="72"/>
      <c r="C271" s="39" t="s">
        <v>88</v>
      </c>
      <c r="D271" s="65">
        <f t="shared" si="5"/>
        <v>5167.5</v>
      </c>
      <c r="E271" s="65">
        <f t="shared" si="5"/>
        <v>5090</v>
      </c>
      <c r="F271" s="65">
        <f t="shared" si="5"/>
        <v>5069.2</v>
      </c>
    </row>
    <row r="272" spans="1:6" ht="33.6">
      <c r="A272" s="33" t="s">
        <v>216</v>
      </c>
      <c r="B272" s="72" t="s">
        <v>36</v>
      </c>
      <c r="C272" s="39" t="s">
        <v>433</v>
      </c>
      <c r="D272" s="65">
        <f>№4!F277</f>
        <v>5167.5</v>
      </c>
      <c r="E272" s="65">
        <f>№4!G277</f>
        <v>5090</v>
      </c>
      <c r="F272" s="65">
        <f>№4!H277</f>
        <v>5069.2</v>
      </c>
    </row>
    <row r="273" spans="1:6" s="49" customFormat="1" ht="39" customHeight="1">
      <c r="A273" s="34" t="s">
        <v>444</v>
      </c>
      <c r="B273" s="34"/>
      <c r="C273" s="35" t="s">
        <v>443</v>
      </c>
      <c r="D273" s="66">
        <f>D274+D279+D282+D285</f>
        <v>13379.5</v>
      </c>
      <c r="E273" s="66">
        <f>E274+E279+E282+E285</f>
        <v>12103.500000000002</v>
      </c>
      <c r="F273" s="66">
        <f>F274+F279+F282+F285</f>
        <v>11759.5</v>
      </c>
    </row>
    <row r="274" spans="1:6" s="49" customFormat="1" ht="33.6">
      <c r="A274" s="34" t="s">
        <v>357</v>
      </c>
      <c r="B274" s="34"/>
      <c r="C274" s="35" t="s">
        <v>353</v>
      </c>
      <c r="D274" s="66">
        <f>D275+D277</f>
        <v>1712.7</v>
      </c>
      <c r="E274" s="66">
        <f>E275+E277</f>
        <v>523.1</v>
      </c>
      <c r="F274" s="66">
        <f>F275+F277</f>
        <v>523.1</v>
      </c>
    </row>
    <row r="275" spans="1:6" ht="50.4">
      <c r="A275" s="33" t="s">
        <v>366</v>
      </c>
      <c r="B275" s="72"/>
      <c r="C275" s="39" t="s">
        <v>367</v>
      </c>
      <c r="D275" s="65">
        <f>D276</f>
        <v>1441.7</v>
      </c>
      <c r="E275" s="65">
        <f>E276</f>
        <v>523.1</v>
      </c>
      <c r="F275" s="65">
        <f>F276</f>
        <v>523.1</v>
      </c>
    </row>
    <row r="276" spans="1:6" ht="33.6">
      <c r="A276" s="33" t="s">
        <v>366</v>
      </c>
      <c r="B276" s="72" t="s">
        <v>38</v>
      </c>
      <c r="C276" s="39" t="s">
        <v>74</v>
      </c>
      <c r="D276" s="65">
        <f>№4!F248</f>
        <v>1441.7</v>
      </c>
      <c r="E276" s="65">
        <f>№4!G248</f>
        <v>523.1</v>
      </c>
      <c r="F276" s="65">
        <f>№4!H248</f>
        <v>523.1</v>
      </c>
    </row>
    <row r="277" spans="1:6" ht="50.4">
      <c r="A277" s="10" t="s">
        <v>520</v>
      </c>
      <c r="B277" s="72"/>
      <c r="C277" s="32" t="s">
        <v>496</v>
      </c>
      <c r="D277" s="65">
        <f>D278</f>
        <v>271</v>
      </c>
      <c r="E277" s="65">
        <f>E278</f>
        <v>0</v>
      </c>
      <c r="F277" s="65">
        <f>F278</f>
        <v>0</v>
      </c>
    </row>
    <row r="278" spans="1:6" ht="33.6">
      <c r="A278" s="10" t="s">
        <v>520</v>
      </c>
      <c r="B278" s="72" t="s">
        <v>38</v>
      </c>
      <c r="C278" s="39" t="s">
        <v>74</v>
      </c>
      <c r="D278" s="65">
        <f>№4!F251</f>
        <v>271</v>
      </c>
      <c r="E278" s="65">
        <f>№4!G251</f>
        <v>0</v>
      </c>
      <c r="F278" s="65">
        <f>№4!H251</f>
        <v>0</v>
      </c>
    </row>
    <row r="279" spans="1:6" s="49" customFormat="1" ht="33.6">
      <c r="A279" s="34" t="s">
        <v>165</v>
      </c>
      <c r="B279" s="34"/>
      <c r="C279" s="35" t="s">
        <v>164</v>
      </c>
      <c r="D279" s="66">
        <f t="shared" ref="D279:F280" si="6">D280</f>
        <v>2000</v>
      </c>
      <c r="E279" s="66">
        <f t="shared" si="6"/>
        <v>2000</v>
      </c>
      <c r="F279" s="66">
        <f t="shared" si="6"/>
        <v>2000</v>
      </c>
    </row>
    <row r="280" spans="1:6">
      <c r="A280" s="33" t="s">
        <v>166</v>
      </c>
      <c r="B280" s="72"/>
      <c r="C280" s="39" t="s">
        <v>167</v>
      </c>
      <c r="D280" s="65">
        <f>D281</f>
        <v>2000</v>
      </c>
      <c r="E280" s="65">
        <f t="shared" si="6"/>
        <v>2000</v>
      </c>
      <c r="F280" s="65">
        <f t="shared" si="6"/>
        <v>2000</v>
      </c>
    </row>
    <row r="281" spans="1:6" ht="33.6">
      <c r="A281" s="33" t="s">
        <v>166</v>
      </c>
      <c r="B281" s="72" t="s">
        <v>38</v>
      </c>
      <c r="C281" s="39" t="s">
        <v>74</v>
      </c>
      <c r="D281" s="65">
        <f>№4!F263</f>
        <v>2000</v>
      </c>
      <c r="E281" s="65">
        <f>№4!G263</f>
        <v>2000</v>
      </c>
      <c r="F281" s="65">
        <f>№4!H263</f>
        <v>2000</v>
      </c>
    </row>
    <row r="282" spans="1:6" s="49" customFormat="1">
      <c r="A282" s="34" t="s">
        <v>373</v>
      </c>
      <c r="B282" s="34"/>
      <c r="C282" s="35" t="s">
        <v>158</v>
      </c>
      <c r="D282" s="66">
        <f t="shared" ref="D282:F283" si="7">D283</f>
        <v>4.1000000000000014</v>
      </c>
      <c r="E282" s="66">
        <f t="shared" si="7"/>
        <v>36</v>
      </c>
      <c r="F282" s="66">
        <f t="shared" si="7"/>
        <v>36</v>
      </c>
    </row>
    <row r="283" spans="1:6" ht="33.6">
      <c r="A283" s="10" t="s">
        <v>374</v>
      </c>
      <c r="B283" s="10"/>
      <c r="C283" s="32" t="s">
        <v>375</v>
      </c>
      <c r="D283" s="65">
        <f t="shared" si="7"/>
        <v>4.1000000000000014</v>
      </c>
      <c r="E283" s="65">
        <f t="shared" si="7"/>
        <v>36</v>
      </c>
      <c r="F283" s="65">
        <f t="shared" si="7"/>
        <v>36</v>
      </c>
    </row>
    <row r="284" spans="1:6" ht="33.6">
      <c r="A284" s="10" t="s">
        <v>374</v>
      </c>
      <c r="B284" s="72" t="s">
        <v>38</v>
      </c>
      <c r="C284" s="39" t="s">
        <v>74</v>
      </c>
      <c r="D284" s="65">
        <f>№4!F253</f>
        <v>4.1000000000000014</v>
      </c>
      <c r="E284" s="65">
        <f>№4!G253</f>
        <v>36</v>
      </c>
      <c r="F284" s="65">
        <f>№4!H253</f>
        <v>36</v>
      </c>
    </row>
    <row r="285" spans="1:6" s="49" customFormat="1">
      <c r="A285" s="34" t="s">
        <v>445</v>
      </c>
      <c r="B285" s="34"/>
      <c r="C285" s="35" t="s">
        <v>424</v>
      </c>
      <c r="D285" s="66">
        <f t="shared" ref="D285:F286" si="8">D286</f>
        <v>9662.7000000000007</v>
      </c>
      <c r="E285" s="66">
        <f t="shared" si="8"/>
        <v>9544.4000000000015</v>
      </c>
      <c r="F285" s="66">
        <f t="shared" si="8"/>
        <v>9200.4</v>
      </c>
    </row>
    <row r="286" spans="1:6" ht="50.4">
      <c r="A286" s="33" t="s">
        <v>380</v>
      </c>
      <c r="B286" s="72"/>
      <c r="C286" s="39" t="s">
        <v>88</v>
      </c>
      <c r="D286" s="65">
        <f t="shared" si="8"/>
        <v>9662.7000000000007</v>
      </c>
      <c r="E286" s="65">
        <f t="shared" si="8"/>
        <v>9544.4000000000015</v>
      </c>
      <c r="F286" s="65">
        <f t="shared" si="8"/>
        <v>9200.4</v>
      </c>
    </row>
    <row r="287" spans="1:6" ht="33.6">
      <c r="A287" s="33" t="s">
        <v>380</v>
      </c>
      <c r="B287" s="72" t="s">
        <v>38</v>
      </c>
      <c r="C287" s="39" t="s">
        <v>74</v>
      </c>
      <c r="D287" s="65">
        <f>№4!F237</f>
        <v>9662.7000000000007</v>
      </c>
      <c r="E287" s="65">
        <f>№4!G237</f>
        <v>9544.4000000000015</v>
      </c>
      <c r="F287" s="65">
        <f>№4!H237</f>
        <v>9200.4</v>
      </c>
    </row>
    <row r="288" spans="1:6" s="49" customFormat="1" ht="33.6">
      <c r="A288" s="34" t="s">
        <v>358</v>
      </c>
      <c r="B288" s="34"/>
      <c r="C288" s="35" t="s">
        <v>354</v>
      </c>
      <c r="D288" s="66">
        <f>D289+D292+D303+D295+D298</f>
        <v>7409.6</v>
      </c>
      <c r="E288" s="66">
        <f t="shared" ref="E288:F288" si="9">E289+E292+E303+E295+E298</f>
        <v>5071.6000000000004</v>
      </c>
      <c r="F288" s="66">
        <f t="shared" si="9"/>
        <v>5004</v>
      </c>
    </row>
    <row r="289" spans="1:6" s="49" customFormat="1" ht="33.6">
      <c r="A289" s="34" t="s">
        <v>365</v>
      </c>
      <c r="B289" s="34"/>
      <c r="C289" s="35" t="s">
        <v>162</v>
      </c>
      <c r="D289" s="66">
        <f t="shared" ref="D289:F290" si="10">D290</f>
        <v>870</v>
      </c>
      <c r="E289" s="66">
        <f t="shared" si="10"/>
        <v>0</v>
      </c>
      <c r="F289" s="66">
        <f t="shared" si="10"/>
        <v>0</v>
      </c>
    </row>
    <row r="290" spans="1:6" ht="33.6">
      <c r="A290" s="33" t="s">
        <v>365</v>
      </c>
      <c r="B290" s="72" t="s">
        <v>77</v>
      </c>
      <c r="C290" s="39" t="s">
        <v>162</v>
      </c>
      <c r="D290" s="65">
        <f t="shared" si="10"/>
        <v>870</v>
      </c>
      <c r="E290" s="65">
        <f t="shared" si="10"/>
        <v>0</v>
      </c>
      <c r="F290" s="65">
        <f t="shared" si="10"/>
        <v>0</v>
      </c>
    </row>
    <row r="291" spans="1:6">
      <c r="A291" s="33" t="s">
        <v>365</v>
      </c>
      <c r="B291" s="20" t="s">
        <v>474</v>
      </c>
      <c r="C291" s="39" t="s">
        <v>112</v>
      </c>
      <c r="D291" s="65">
        <f>№4!F158</f>
        <v>870</v>
      </c>
      <c r="E291" s="65">
        <f>№4!G158</f>
        <v>0</v>
      </c>
      <c r="F291" s="65">
        <f>№4!H158</f>
        <v>0</v>
      </c>
    </row>
    <row r="292" spans="1:6" s="49" customFormat="1" ht="33.6">
      <c r="A292" s="34" t="s">
        <v>160</v>
      </c>
      <c r="B292" s="34"/>
      <c r="C292" s="35" t="s">
        <v>161</v>
      </c>
      <c r="D292" s="66">
        <f t="shared" ref="D292:F293" si="11">D293</f>
        <v>2000</v>
      </c>
      <c r="E292" s="66">
        <f t="shared" si="11"/>
        <v>1000</v>
      </c>
      <c r="F292" s="66">
        <f t="shared" si="11"/>
        <v>1000</v>
      </c>
    </row>
    <row r="293" spans="1:6" ht="27.6" customHeight="1">
      <c r="A293" s="33">
        <v>9922000</v>
      </c>
      <c r="B293" s="72" t="s">
        <v>77</v>
      </c>
      <c r="C293" s="39" t="s">
        <v>161</v>
      </c>
      <c r="D293" s="65">
        <f t="shared" si="11"/>
        <v>2000</v>
      </c>
      <c r="E293" s="65">
        <f t="shared" si="11"/>
        <v>1000</v>
      </c>
      <c r="F293" s="65">
        <f t="shared" si="11"/>
        <v>1000</v>
      </c>
    </row>
    <row r="294" spans="1:6" ht="33.6">
      <c r="A294" s="33">
        <v>9922000</v>
      </c>
      <c r="B294" s="72" t="s">
        <v>38</v>
      </c>
      <c r="C294" s="39" t="s">
        <v>74</v>
      </c>
      <c r="D294" s="65">
        <f>№4!F243</f>
        <v>2000</v>
      </c>
      <c r="E294" s="65">
        <f>№4!G243</f>
        <v>1000</v>
      </c>
      <c r="F294" s="65">
        <f>№4!H243</f>
        <v>1000</v>
      </c>
    </row>
    <row r="295" spans="1:6">
      <c r="A295" s="34" t="s">
        <v>505</v>
      </c>
      <c r="B295" s="72"/>
      <c r="C295" s="35" t="s">
        <v>504</v>
      </c>
      <c r="D295" s="66">
        <f t="shared" ref="D295:F296" si="12">D296</f>
        <v>24.3</v>
      </c>
      <c r="E295" s="66">
        <f t="shared" si="12"/>
        <v>0</v>
      </c>
      <c r="F295" s="66">
        <f t="shared" si="12"/>
        <v>0</v>
      </c>
    </row>
    <row r="296" spans="1:6">
      <c r="A296" s="33" t="s">
        <v>506</v>
      </c>
      <c r="B296" s="72"/>
      <c r="C296" s="32" t="s">
        <v>213</v>
      </c>
      <c r="D296" s="65">
        <f t="shared" si="12"/>
        <v>24.3</v>
      </c>
      <c r="E296" s="65">
        <f t="shared" si="12"/>
        <v>0</v>
      </c>
      <c r="F296" s="65">
        <f t="shared" si="12"/>
        <v>0</v>
      </c>
    </row>
    <row r="297" spans="1:6" ht="33.6">
      <c r="A297" s="33" t="s">
        <v>506</v>
      </c>
      <c r="B297" s="72" t="s">
        <v>38</v>
      </c>
      <c r="C297" s="39" t="s">
        <v>74</v>
      </c>
      <c r="D297" s="65">
        <f>№4!F258</f>
        <v>24.3</v>
      </c>
      <c r="E297" s="65">
        <f>№4!G258</f>
        <v>0</v>
      </c>
      <c r="F297" s="65">
        <f>№4!H258</f>
        <v>0</v>
      </c>
    </row>
    <row r="298" spans="1:6" ht="33.6">
      <c r="A298" s="34" t="s">
        <v>733</v>
      </c>
      <c r="B298" s="72"/>
      <c r="C298" s="35" t="s">
        <v>734</v>
      </c>
      <c r="D298" s="66">
        <f>D299</f>
        <v>188.2</v>
      </c>
      <c r="E298" s="66">
        <f t="shared" ref="E298:F298" si="13">E299</f>
        <v>0</v>
      </c>
      <c r="F298" s="66">
        <f t="shared" si="13"/>
        <v>0</v>
      </c>
    </row>
    <row r="299" spans="1:6" ht="33.6">
      <c r="A299" s="33" t="s">
        <v>733</v>
      </c>
      <c r="B299" s="72"/>
      <c r="C299" s="31" t="s">
        <v>734</v>
      </c>
      <c r="D299" s="156">
        <f>SUM(D300:D302)</f>
        <v>188.2</v>
      </c>
      <c r="E299" s="156">
        <f t="shared" ref="E299:F299" si="14">SUM(E300:E302)</f>
        <v>0</v>
      </c>
      <c r="F299" s="156">
        <f t="shared" si="14"/>
        <v>0</v>
      </c>
    </row>
    <row r="300" spans="1:6">
      <c r="A300" s="33" t="s">
        <v>733</v>
      </c>
      <c r="B300" s="20" t="s">
        <v>474</v>
      </c>
      <c r="C300" s="39" t="s">
        <v>112</v>
      </c>
      <c r="D300" s="156">
        <f>№4!F194</f>
        <v>63.2</v>
      </c>
      <c r="E300" s="156">
        <f>№4!G194</f>
        <v>0</v>
      </c>
      <c r="F300" s="156">
        <f>№4!H194</f>
        <v>0</v>
      </c>
    </row>
    <row r="301" spans="1:6" ht="33.6">
      <c r="A301" s="33" t="s">
        <v>733</v>
      </c>
      <c r="B301" s="10" t="s">
        <v>448</v>
      </c>
      <c r="C301" s="73" t="s">
        <v>454</v>
      </c>
      <c r="D301" s="156">
        <f>№4!F373</f>
        <v>50</v>
      </c>
      <c r="E301" s="156">
        <f>№4!G373</f>
        <v>0</v>
      </c>
      <c r="F301" s="156">
        <f>№4!H373</f>
        <v>0</v>
      </c>
    </row>
    <row r="302" spans="1:6">
      <c r="A302" s="33" t="s">
        <v>733</v>
      </c>
      <c r="B302" s="33" t="s">
        <v>458</v>
      </c>
      <c r="C302" s="31" t="s">
        <v>459</v>
      </c>
      <c r="D302" s="156">
        <f>№4!F400</f>
        <v>75</v>
      </c>
      <c r="E302" s="156">
        <f>№4!G400</f>
        <v>0</v>
      </c>
      <c r="F302" s="156">
        <f>№4!H400</f>
        <v>0</v>
      </c>
    </row>
    <row r="303" spans="1:6" s="49" customFormat="1" ht="33.6">
      <c r="A303" s="34" t="s">
        <v>359</v>
      </c>
      <c r="B303" s="34"/>
      <c r="C303" s="35" t="s">
        <v>435</v>
      </c>
      <c r="D303" s="66">
        <f>D304+D306+D308</f>
        <v>4327.1000000000004</v>
      </c>
      <c r="E303" s="66">
        <f>E304+E306+E308</f>
        <v>4071.6</v>
      </c>
      <c r="F303" s="66">
        <f>F304+F306+F308</f>
        <v>4004</v>
      </c>
    </row>
    <row r="304" spans="1:6">
      <c r="A304" s="33" t="s">
        <v>362</v>
      </c>
      <c r="B304" s="72" t="s">
        <v>77</v>
      </c>
      <c r="C304" s="39" t="s">
        <v>436</v>
      </c>
      <c r="D304" s="65">
        <f>D305</f>
        <v>1198.9000000000001</v>
      </c>
      <c r="E304" s="65">
        <f>E305</f>
        <v>1198.9000000000001</v>
      </c>
      <c r="F304" s="65">
        <f>F305</f>
        <v>1198.9000000000001</v>
      </c>
    </row>
    <row r="305" spans="1:6">
      <c r="A305" s="33" t="s">
        <v>362</v>
      </c>
      <c r="B305" s="72" t="s">
        <v>468</v>
      </c>
      <c r="C305" s="39" t="s">
        <v>432</v>
      </c>
      <c r="D305" s="65">
        <f>№4!F305</f>
        <v>1198.9000000000001</v>
      </c>
      <c r="E305" s="65">
        <f>№4!G305</f>
        <v>1198.9000000000001</v>
      </c>
      <c r="F305" s="65">
        <f>№4!H305</f>
        <v>1198.9000000000001</v>
      </c>
    </row>
    <row r="306" spans="1:6" ht="33.6">
      <c r="A306" s="33" t="s">
        <v>363</v>
      </c>
      <c r="B306" s="72" t="s">
        <v>77</v>
      </c>
      <c r="C306" s="39" t="s">
        <v>437</v>
      </c>
      <c r="D306" s="65">
        <f>D307</f>
        <v>2696</v>
      </c>
      <c r="E306" s="65">
        <f>E307</f>
        <v>2414</v>
      </c>
      <c r="F306" s="65">
        <f>F307</f>
        <v>2346.4</v>
      </c>
    </row>
    <row r="307" spans="1:6">
      <c r="A307" s="33" t="s">
        <v>363</v>
      </c>
      <c r="B307" s="72" t="s">
        <v>468</v>
      </c>
      <c r="C307" s="39" t="s">
        <v>432</v>
      </c>
      <c r="D307" s="65">
        <f>№4!F307</f>
        <v>2696</v>
      </c>
      <c r="E307" s="65">
        <f>№4!G307</f>
        <v>2414</v>
      </c>
      <c r="F307" s="65">
        <f>№4!H307</f>
        <v>2346.4</v>
      </c>
    </row>
    <row r="308" spans="1:6">
      <c r="A308" s="33" t="s">
        <v>364</v>
      </c>
      <c r="B308" s="72" t="s">
        <v>77</v>
      </c>
      <c r="C308" s="39" t="s">
        <v>438</v>
      </c>
      <c r="D308" s="65">
        <f>D309</f>
        <v>432.2</v>
      </c>
      <c r="E308" s="65">
        <f>E309</f>
        <v>458.7</v>
      </c>
      <c r="F308" s="65">
        <f>F309</f>
        <v>458.7</v>
      </c>
    </row>
    <row r="309" spans="1:6">
      <c r="A309" s="33" t="s">
        <v>364</v>
      </c>
      <c r="B309" s="72" t="s">
        <v>468</v>
      </c>
      <c r="C309" s="39" t="s">
        <v>432</v>
      </c>
      <c r="D309" s="65">
        <f>№4!F311</f>
        <v>432.2</v>
      </c>
      <c r="E309" s="65">
        <f>№4!G311</f>
        <v>458.7</v>
      </c>
      <c r="F309" s="65">
        <f>№4!H311</f>
        <v>458.7</v>
      </c>
    </row>
  </sheetData>
  <mergeCells count="10">
    <mergeCell ref="E8:F8"/>
    <mergeCell ref="D1:F1"/>
    <mergeCell ref="B2:F2"/>
    <mergeCell ref="A3:F3"/>
    <mergeCell ref="A5:F5"/>
    <mergeCell ref="A7:A9"/>
    <mergeCell ref="B7:B9"/>
    <mergeCell ref="C7:C9"/>
    <mergeCell ref="D7:F7"/>
    <mergeCell ref="D8:D9"/>
  </mergeCells>
  <phoneticPr fontId="2" type="noConversion"/>
  <pageMargins left="0.59055118110236227" right="0.11811023622047245" top="0.15748031496062992" bottom="0.15748031496062992" header="0.31496062992125984" footer="0.31496062992125984"/>
  <pageSetup paperSize="9" scale="7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0"/>
  <sheetViews>
    <sheetView topLeftCell="A59" workbookViewId="0">
      <selection activeCell="D72" sqref="D72"/>
    </sheetView>
  </sheetViews>
  <sheetFormatPr defaultColWidth="9.109375" defaultRowHeight="16.8"/>
  <cols>
    <col min="1" max="1" width="7.5546875" style="4" customWidth="1"/>
    <col min="2" max="2" width="6.88671875" style="4" customWidth="1"/>
    <col min="3" max="3" width="10.5546875" style="4" customWidth="1"/>
    <col min="4" max="4" width="83.109375" style="80" customWidth="1"/>
    <col min="5" max="5" width="11" style="87" customWidth="1"/>
    <col min="6" max="6" width="13.6640625" style="80" customWidth="1"/>
    <col min="7" max="7" width="11.44140625" style="80" customWidth="1"/>
    <col min="8" max="16384" width="9.109375" style="80"/>
  </cols>
  <sheetData>
    <row r="1" spans="1:7">
      <c r="D1" s="205" t="s">
        <v>391</v>
      </c>
      <c r="E1" s="205"/>
      <c r="F1" s="205"/>
      <c r="G1" s="205"/>
    </row>
    <row r="2" spans="1:7">
      <c r="D2" s="205" t="s">
        <v>466</v>
      </c>
      <c r="E2" s="205"/>
      <c r="F2" s="205"/>
      <c r="G2" s="205"/>
    </row>
    <row r="3" spans="1:7">
      <c r="D3" s="205" t="s">
        <v>745</v>
      </c>
      <c r="E3" s="205"/>
      <c r="F3" s="205"/>
      <c r="G3" s="205"/>
    </row>
    <row r="5" spans="1:7" ht="44.25" customHeight="1">
      <c r="A5" s="231" t="s">
        <v>390</v>
      </c>
      <c r="B5" s="231"/>
      <c r="C5" s="231"/>
      <c r="D5" s="231"/>
      <c r="E5" s="231"/>
      <c r="F5" s="231"/>
      <c r="G5" s="231"/>
    </row>
    <row r="6" spans="1:7">
      <c r="A6" s="212" t="s">
        <v>370</v>
      </c>
      <c r="B6" s="232" t="s">
        <v>39</v>
      </c>
      <c r="C6" s="232" t="s">
        <v>471</v>
      </c>
      <c r="D6" s="235" t="s">
        <v>473</v>
      </c>
      <c r="E6" s="227" t="s">
        <v>64</v>
      </c>
      <c r="F6" s="229"/>
      <c r="G6" s="228"/>
    </row>
    <row r="7" spans="1:7">
      <c r="A7" s="213"/>
      <c r="B7" s="233"/>
      <c r="C7" s="233"/>
      <c r="D7" s="236"/>
      <c r="E7" s="225" t="s">
        <v>447</v>
      </c>
      <c r="F7" s="227" t="s">
        <v>115</v>
      </c>
      <c r="G7" s="228"/>
    </row>
    <row r="8" spans="1:7">
      <c r="A8" s="214"/>
      <c r="B8" s="234"/>
      <c r="C8" s="234"/>
      <c r="D8" s="237"/>
      <c r="E8" s="226"/>
      <c r="F8" s="65" t="s">
        <v>78</v>
      </c>
      <c r="G8" s="65" t="s">
        <v>114</v>
      </c>
    </row>
    <row r="9" spans="1:7">
      <c r="A9" s="5">
        <v>1</v>
      </c>
      <c r="B9" s="17">
        <v>2</v>
      </c>
      <c r="C9" s="17">
        <v>3</v>
      </c>
      <c r="D9" s="88">
        <v>4</v>
      </c>
      <c r="E9" s="89">
        <v>5</v>
      </c>
      <c r="F9" s="96">
        <v>6</v>
      </c>
      <c r="G9" s="96">
        <v>7</v>
      </c>
    </row>
    <row r="10" spans="1:7">
      <c r="A10" s="5"/>
      <c r="B10" s="17"/>
      <c r="C10" s="17"/>
      <c r="D10" s="90" t="s">
        <v>63</v>
      </c>
      <c r="E10" s="91">
        <f>E11+E15+E19+E21+E23+E25+E27+E29+E31+E33+E35+E37+E39+E41+E45+E47+E49+E51+E53+E43+E56+E58+E60+E62+E65+E67</f>
        <v>323394.6999999999</v>
      </c>
      <c r="F10" s="91">
        <f t="shared" ref="F10:G10" si="0">F11+F15+F19+F21+F23+F25+F27+F29+F31+F33+F35+F37+F39+F41+F45+F47+F49+F51+F53+F43+F56+F58+F60+F62+F65+F67</f>
        <v>267507.7</v>
      </c>
      <c r="G10" s="91">
        <f t="shared" si="0"/>
        <v>267268.09999999998</v>
      </c>
    </row>
    <row r="11" spans="1:7" ht="50.4">
      <c r="A11" s="92">
        <v>1</v>
      </c>
      <c r="B11" s="10"/>
      <c r="C11" s="10"/>
      <c r="D11" s="98" t="s">
        <v>130</v>
      </c>
      <c r="E11" s="100">
        <f>E12</f>
        <v>84922</v>
      </c>
      <c r="F11" s="100">
        <f>F12</f>
        <v>84922</v>
      </c>
      <c r="G11" s="100">
        <f>G12</f>
        <v>84922</v>
      </c>
    </row>
    <row r="12" spans="1:7">
      <c r="A12" s="5"/>
      <c r="B12" s="13" t="s">
        <v>55</v>
      </c>
      <c r="C12" s="10" t="s">
        <v>129</v>
      </c>
      <c r="D12" s="11" t="s">
        <v>459</v>
      </c>
      <c r="E12" s="99">
        <f>№4!F396</f>
        <v>84922</v>
      </c>
      <c r="F12" s="99">
        <f>№4!G396</f>
        <v>84922</v>
      </c>
      <c r="G12" s="99">
        <f>№4!H396</f>
        <v>84922</v>
      </c>
    </row>
    <row r="13" spans="1:7">
      <c r="A13" s="5"/>
      <c r="B13" s="10"/>
      <c r="C13" s="10"/>
      <c r="D13" s="94" t="s">
        <v>413</v>
      </c>
      <c r="E13" s="95">
        <v>78827</v>
      </c>
      <c r="F13" s="95">
        <v>78827</v>
      </c>
      <c r="G13" s="95">
        <v>78827</v>
      </c>
    </row>
    <row r="14" spans="1:7">
      <c r="A14" s="5"/>
      <c r="B14" s="10"/>
      <c r="C14" s="10"/>
      <c r="D14" s="97" t="s">
        <v>393</v>
      </c>
      <c r="E14" s="95">
        <v>6095</v>
      </c>
      <c r="F14" s="95">
        <v>6095</v>
      </c>
      <c r="G14" s="95">
        <v>6095</v>
      </c>
    </row>
    <row r="15" spans="1:7" ht="100.8">
      <c r="A15" s="92">
        <v>2</v>
      </c>
      <c r="B15" s="92"/>
      <c r="C15" s="92"/>
      <c r="D15" s="98" t="s">
        <v>157</v>
      </c>
      <c r="E15" s="100">
        <f>E16</f>
        <v>170210</v>
      </c>
      <c r="F15" s="100">
        <f>F16</f>
        <v>170210</v>
      </c>
      <c r="G15" s="100">
        <f>G16</f>
        <v>170210</v>
      </c>
    </row>
    <row r="16" spans="1:7" ht="33.6">
      <c r="A16" s="5"/>
      <c r="B16" s="13" t="s">
        <v>56</v>
      </c>
      <c r="C16" s="10" t="s">
        <v>156</v>
      </c>
      <c r="D16" s="11" t="s">
        <v>371</v>
      </c>
      <c r="E16" s="99">
        <f>№4!F424</f>
        <v>170210</v>
      </c>
      <c r="F16" s="99">
        <f>№4!G424</f>
        <v>170210</v>
      </c>
      <c r="G16" s="99">
        <f>№4!H424</f>
        <v>170210</v>
      </c>
    </row>
    <row r="17" spans="1:7">
      <c r="A17" s="5"/>
      <c r="B17" s="10"/>
      <c r="C17" s="10"/>
      <c r="D17" s="94" t="s">
        <v>413</v>
      </c>
      <c r="E17" s="95">
        <v>159187</v>
      </c>
      <c r="F17" s="95">
        <v>159187</v>
      </c>
      <c r="G17" s="95">
        <v>159187</v>
      </c>
    </row>
    <row r="18" spans="1:7">
      <c r="A18" s="5"/>
      <c r="B18" s="10"/>
      <c r="C18" s="10"/>
      <c r="D18" s="97" t="s">
        <v>393</v>
      </c>
      <c r="E18" s="95">
        <v>11023</v>
      </c>
      <c r="F18" s="95">
        <v>11023</v>
      </c>
      <c r="G18" s="95">
        <v>11023</v>
      </c>
    </row>
    <row r="19" spans="1:7" s="93" customFormat="1" ht="51.75" customHeight="1">
      <c r="A19" s="92">
        <v>3</v>
      </c>
      <c r="B19" s="92"/>
      <c r="C19" s="92"/>
      <c r="D19" s="98" t="s">
        <v>155</v>
      </c>
      <c r="E19" s="91">
        <f>E20</f>
        <v>5083.8</v>
      </c>
      <c r="F19" s="91">
        <f>F20</f>
        <v>5083.8</v>
      </c>
      <c r="G19" s="91">
        <f>G20</f>
        <v>5083.8</v>
      </c>
    </row>
    <row r="20" spans="1:7" s="93" customFormat="1">
      <c r="A20" s="92"/>
      <c r="B20" s="17">
        <v>1004</v>
      </c>
      <c r="C20" s="10" t="s">
        <v>154</v>
      </c>
      <c r="D20" s="11" t="s">
        <v>459</v>
      </c>
      <c r="E20" s="79">
        <f>№4!F459</f>
        <v>5083.8</v>
      </c>
      <c r="F20" s="79">
        <f>№4!G459</f>
        <v>5083.8</v>
      </c>
      <c r="G20" s="79">
        <f>№4!H459</f>
        <v>5083.8</v>
      </c>
    </row>
    <row r="21" spans="1:7" s="93" customFormat="1" ht="50.4">
      <c r="A21" s="92">
        <v>4</v>
      </c>
      <c r="B21" s="92"/>
      <c r="C21" s="92"/>
      <c r="D21" s="98" t="s">
        <v>431</v>
      </c>
      <c r="E21" s="91">
        <f>E22</f>
        <v>623.4</v>
      </c>
      <c r="F21" s="91">
        <f>F22</f>
        <v>623.4</v>
      </c>
      <c r="G21" s="91">
        <f>G22</f>
        <v>623.4</v>
      </c>
    </row>
    <row r="22" spans="1:7" s="93" customFormat="1">
      <c r="A22" s="92"/>
      <c r="B22" s="33" t="s">
        <v>48</v>
      </c>
      <c r="C22" s="10" t="s">
        <v>430</v>
      </c>
      <c r="D22" s="73" t="s">
        <v>112</v>
      </c>
      <c r="E22" s="79">
        <f>№4!F28</f>
        <v>623.4</v>
      </c>
      <c r="F22" s="79">
        <f>№4!G28</f>
        <v>623.4</v>
      </c>
      <c r="G22" s="79">
        <f>№4!H28</f>
        <v>623.4</v>
      </c>
    </row>
    <row r="23" spans="1:7" s="93" customFormat="1" ht="50.4">
      <c r="A23" s="92">
        <v>5</v>
      </c>
      <c r="B23" s="33"/>
      <c r="C23" s="10"/>
      <c r="D23" s="98" t="s">
        <v>442</v>
      </c>
      <c r="E23" s="91">
        <f>E24</f>
        <v>0</v>
      </c>
      <c r="F23" s="91">
        <f>F24</f>
        <v>0</v>
      </c>
      <c r="G23" s="91">
        <f>G24</f>
        <v>56</v>
      </c>
    </row>
    <row r="24" spans="1:7" s="93" customFormat="1">
      <c r="A24" s="92"/>
      <c r="B24" s="33" t="s">
        <v>419</v>
      </c>
      <c r="C24" s="10" t="s">
        <v>441</v>
      </c>
      <c r="D24" s="73" t="s">
        <v>112</v>
      </c>
      <c r="E24" s="79">
        <f>№4!F34</f>
        <v>0</v>
      </c>
      <c r="F24" s="79">
        <f>№4!G34</f>
        <v>0</v>
      </c>
      <c r="G24" s="79">
        <f>№4!H34</f>
        <v>56</v>
      </c>
    </row>
    <row r="25" spans="1:7" s="93" customFormat="1" ht="84">
      <c r="A25" s="92">
        <v>6</v>
      </c>
      <c r="B25" s="33"/>
      <c r="C25" s="10"/>
      <c r="D25" s="98" t="s">
        <v>340</v>
      </c>
      <c r="E25" s="91">
        <f>E26</f>
        <v>0</v>
      </c>
      <c r="F25" s="91">
        <f>F26</f>
        <v>741.2</v>
      </c>
      <c r="G25" s="91">
        <f>G26</f>
        <v>445.6</v>
      </c>
    </row>
    <row r="26" spans="1:7" s="93" customFormat="1">
      <c r="A26" s="92"/>
      <c r="B26" s="33" t="s">
        <v>337</v>
      </c>
      <c r="C26" s="56" t="s">
        <v>339</v>
      </c>
      <c r="D26" s="73" t="s">
        <v>112</v>
      </c>
      <c r="E26" s="79">
        <f>№4!F82</f>
        <v>0</v>
      </c>
      <c r="F26" s="79">
        <f>№4!G82</f>
        <v>741.2</v>
      </c>
      <c r="G26" s="79">
        <f>№4!H82</f>
        <v>445.6</v>
      </c>
    </row>
    <row r="27" spans="1:7" s="93" customFormat="1" ht="102" customHeight="1">
      <c r="A27" s="92">
        <v>7</v>
      </c>
      <c r="B27" s="92"/>
      <c r="C27" s="92"/>
      <c r="D27" s="98" t="s">
        <v>478</v>
      </c>
      <c r="E27" s="91">
        <f>E28</f>
        <v>1404</v>
      </c>
      <c r="F27" s="91">
        <f>F28</f>
        <v>1393</v>
      </c>
      <c r="G27" s="91">
        <f>G28</f>
        <v>1393</v>
      </c>
    </row>
    <row r="28" spans="1:7" s="93" customFormat="1">
      <c r="A28" s="92"/>
      <c r="B28" s="33" t="s">
        <v>90</v>
      </c>
      <c r="C28" s="56" t="s">
        <v>477</v>
      </c>
      <c r="D28" s="11" t="s">
        <v>112</v>
      </c>
      <c r="E28" s="79">
        <f>№4!F69</f>
        <v>1404</v>
      </c>
      <c r="F28" s="79">
        <f>№4!G69</f>
        <v>1393</v>
      </c>
      <c r="G28" s="79">
        <f>№4!H69</f>
        <v>1393</v>
      </c>
    </row>
    <row r="29" spans="1:7" s="93" customFormat="1" ht="67.2">
      <c r="A29" s="92">
        <v>8</v>
      </c>
      <c r="B29" s="92"/>
      <c r="C29" s="92"/>
      <c r="D29" s="98" t="s">
        <v>369</v>
      </c>
      <c r="E29" s="91">
        <f>E30</f>
        <v>253.3</v>
      </c>
      <c r="F29" s="91">
        <f>F30</f>
        <v>253.3</v>
      </c>
      <c r="G29" s="91">
        <f>G30</f>
        <v>253.3</v>
      </c>
    </row>
    <row r="30" spans="1:7" s="93" customFormat="1">
      <c r="A30" s="92"/>
      <c r="B30" s="10" t="s">
        <v>67</v>
      </c>
      <c r="C30" s="56" t="s">
        <v>368</v>
      </c>
      <c r="D30" s="11" t="s">
        <v>112</v>
      </c>
      <c r="E30" s="79">
        <f>№4!F60</f>
        <v>253.3</v>
      </c>
      <c r="F30" s="79">
        <f>№4!G60</f>
        <v>253.3</v>
      </c>
      <c r="G30" s="79">
        <f>№4!H60</f>
        <v>253.3</v>
      </c>
    </row>
    <row r="31" spans="1:7" s="93" customFormat="1" ht="50.4">
      <c r="A31" s="92">
        <v>9</v>
      </c>
      <c r="B31" s="92"/>
      <c r="C31" s="92"/>
      <c r="D31" s="9" t="s">
        <v>223</v>
      </c>
      <c r="E31" s="91">
        <f>E32</f>
        <v>2140.5</v>
      </c>
      <c r="F31" s="91">
        <f>F32</f>
        <v>0</v>
      </c>
      <c r="G31" s="91">
        <f>G32</f>
        <v>0</v>
      </c>
    </row>
    <row r="32" spans="1:7" s="93" customFormat="1" ht="33.6">
      <c r="A32" s="92"/>
      <c r="B32" s="33" t="s">
        <v>152</v>
      </c>
      <c r="C32" s="10" t="s">
        <v>224</v>
      </c>
      <c r="D32" s="11" t="s">
        <v>372</v>
      </c>
      <c r="E32" s="79">
        <f>№4!F296</f>
        <v>2140.5</v>
      </c>
      <c r="F32" s="79">
        <f>№4!G296</f>
        <v>0</v>
      </c>
      <c r="G32" s="79">
        <f>№4!H296</f>
        <v>0</v>
      </c>
    </row>
    <row r="33" spans="1:7" ht="67.2">
      <c r="A33" s="92">
        <v>10</v>
      </c>
      <c r="B33" s="5"/>
      <c r="C33" s="10"/>
      <c r="D33" s="9" t="s">
        <v>416</v>
      </c>
      <c r="E33" s="91">
        <f>E34</f>
        <v>4281</v>
      </c>
      <c r="F33" s="91">
        <f>F34</f>
        <v>4281</v>
      </c>
      <c r="G33" s="91">
        <f>G34</f>
        <v>4281</v>
      </c>
    </row>
    <row r="34" spans="1:7" ht="33.6">
      <c r="A34" s="5"/>
      <c r="B34" s="5">
        <v>1004</v>
      </c>
      <c r="C34" s="10" t="s">
        <v>361</v>
      </c>
      <c r="D34" s="11" t="s">
        <v>372</v>
      </c>
      <c r="E34" s="79">
        <f>№4!F298</f>
        <v>4281</v>
      </c>
      <c r="F34" s="79">
        <f>№4!G298</f>
        <v>4281</v>
      </c>
      <c r="G34" s="79">
        <f>№4!H298</f>
        <v>4281</v>
      </c>
    </row>
    <row r="35" spans="1:7" ht="84">
      <c r="A35" s="92">
        <v>11</v>
      </c>
      <c r="B35" s="5"/>
      <c r="C35" s="10"/>
      <c r="D35" s="9" t="s">
        <v>401</v>
      </c>
      <c r="E35" s="91">
        <f>E36</f>
        <v>5673.8</v>
      </c>
      <c r="F35" s="91">
        <f>F36</f>
        <v>0</v>
      </c>
      <c r="G35" s="91">
        <f>G36</f>
        <v>0</v>
      </c>
    </row>
    <row r="36" spans="1:7">
      <c r="A36" s="5"/>
      <c r="B36" s="33" t="s">
        <v>449</v>
      </c>
      <c r="C36" s="10" t="s">
        <v>399</v>
      </c>
      <c r="D36" s="11" t="s">
        <v>112</v>
      </c>
      <c r="E36" s="7">
        <f>№4!F120</f>
        <v>5673.8</v>
      </c>
      <c r="F36" s="121">
        <f>№4!G120</f>
        <v>0</v>
      </c>
      <c r="G36" s="121">
        <f>№4!H120</f>
        <v>0</v>
      </c>
    </row>
    <row r="37" spans="1:7" ht="54" customHeight="1">
      <c r="A37" s="92">
        <v>12</v>
      </c>
      <c r="B37" s="5"/>
      <c r="C37" s="10"/>
      <c r="D37" s="9" t="s">
        <v>402</v>
      </c>
      <c r="E37" s="91">
        <f>E38</f>
        <v>6640.5999999999995</v>
      </c>
      <c r="F37" s="91">
        <f>F38</f>
        <v>0</v>
      </c>
      <c r="G37" s="91">
        <f>G38</f>
        <v>0</v>
      </c>
    </row>
    <row r="38" spans="1:7">
      <c r="A38" s="5"/>
      <c r="B38" s="33" t="s">
        <v>449</v>
      </c>
      <c r="C38" s="10" t="s">
        <v>400</v>
      </c>
      <c r="D38" s="11" t="s">
        <v>112</v>
      </c>
      <c r="E38" s="7">
        <f>№4!F122</f>
        <v>6640.5999999999995</v>
      </c>
      <c r="F38" s="121">
        <f>№4!G122</f>
        <v>0</v>
      </c>
      <c r="G38" s="121">
        <f>№4!H122</f>
        <v>0</v>
      </c>
    </row>
    <row r="39" spans="1:7" ht="54" customHeight="1">
      <c r="A39" s="92">
        <v>13</v>
      </c>
      <c r="B39" s="5"/>
      <c r="C39" s="10"/>
      <c r="D39" s="9" t="s">
        <v>482</v>
      </c>
      <c r="E39" s="91">
        <f>E40</f>
        <v>114.69999999999999</v>
      </c>
      <c r="F39" s="91">
        <f>F40</f>
        <v>0</v>
      </c>
      <c r="G39" s="91">
        <f>G40</f>
        <v>0</v>
      </c>
    </row>
    <row r="40" spans="1:7">
      <c r="A40" s="5"/>
      <c r="B40" s="17">
        <v>1003</v>
      </c>
      <c r="C40" s="10" t="s">
        <v>481</v>
      </c>
      <c r="D40" s="11" t="s">
        <v>459</v>
      </c>
      <c r="E40" s="7">
        <f>№4!F454</f>
        <v>114.69999999999999</v>
      </c>
      <c r="F40" s="121">
        <f>№4!G454</f>
        <v>0</v>
      </c>
      <c r="G40" s="121">
        <f>№4!H454</f>
        <v>0</v>
      </c>
    </row>
    <row r="41" spans="1:7" ht="41.4" customHeight="1">
      <c r="A41" s="92">
        <v>14</v>
      </c>
      <c r="B41" s="5"/>
      <c r="C41" s="10"/>
      <c r="D41" s="9" t="s">
        <v>484</v>
      </c>
      <c r="E41" s="91">
        <f>E42</f>
        <v>1047.7</v>
      </c>
      <c r="F41" s="91">
        <f>F42</f>
        <v>0</v>
      </c>
      <c r="G41" s="91">
        <f>G42</f>
        <v>0</v>
      </c>
    </row>
    <row r="42" spans="1:7" ht="33.6">
      <c r="A42" s="5"/>
      <c r="B42" s="5">
        <v>1003</v>
      </c>
      <c r="C42" s="10" t="s">
        <v>483</v>
      </c>
      <c r="D42" s="11" t="s">
        <v>454</v>
      </c>
      <c r="E42" s="7">
        <f>№4!F355</f>
        <v>1047.7</v>
      </c>
      <c r="F42" s="121">
        <f>№4!G355</f>
        <v>0</v>
      </c>
      <c r="G42" s="121">
        <f>№4!H355</f>
        <v>0</v>
      </c>
    </row>
    <row r="43" spans="1:7" ht="41.4" customHeight="1">
      <c r="A43" s="92">
        <v>15</v>
      </c>
      <c r="B43" s="5"/>
      <c r="C43" s="10"/>
      <c r="D43" s="9" t="s">
        <v>508</v>
      </c>
      <c r="E43" s="91">
        <f>E44</f>
        <v>1168.8</v>
      </c>
      <c r="F43" s="91">
        <f>F44</f>
        <v>0</v>
      </c>
      <c r="G43" s="91">
        <f>G44</f>
        <v>0</v>
      </c>
    </row>
    <row r="44" spans="1:7" ht="33.6">
      <c r="A44" s="5"/>
      <c r="B44" s="5">
        <v>1003</v>
      </c>
      <c r="C44" s="10" t="s">
        <v>507</v>
      </c>
      <c r="D44" s="11" t="s">
        <v>454</v>
      </c>
      <c r="E44" s="7">
        <f>№4!F357</f>
        <v>1168.8</v>
      </c>
      <c r="F44" s="7">
        <f>№4!G357</f>
        <v>0</v>
      </c>
      <c r="G44" s="7">
        <f>№4!H357</f>
        <v>0</v>
      </c>
    </row>
    <row r="45" spans="1:7" ht="41.4" customHeight="1">
      <c r="A45" s="92">
        <v>16</v>
      </c>
      <c r="B45" s="5"/>
      <c r="C45" s="10"/>
      <c r="D45" s="9" t="s">
        <v>490</v>
      </c>
      <c r="E45" s="91">
        <f>E46</f>
        <v>595.70000000000005</v>
      </c>
      <c r="F45" s="91">
        <f>F46</f>
        <v>0</v>
      </c>
      <c r="G45" s="91">
        <f>G46</f>
        <v>0</v>
      </c>
    </row>
    <row r="46" spans="1:7">
      <c r="A46" s="5"/>
      <c r="B46" s="10" t="s">
        <v>53</v>
      </c>
      <c r="C46" s="10" t="s">
        <v>498</v>
      </c>
      <c r="D46" s="11" t="s">
        <v>112</v>
      </c>
      <c r="E46" s="7">
        <f>№4!F133</f>
        <v>595.70000000000005</v>
      </c>
      <c r="F46" s="121">
        <f>№4!G133</f>
        <v>0</v>
      </c>
      <c r="G46" s="121">
        <f>№4!H133</f>
        <v>0</v>
      </c>
    </row>
    <row r="47" spans="1:7" ht="50.4">
      <c r="A47" s="92">
        <v>17</v>
      </c>
      <c r="B47" s="10"/>
      <c r="C47" s="10"/>
      <c r="D47" s="9" t="s">
        <v>495</v>
      </c>
      <c r="E47" s="91">
        <f>E48</f>
        <v>10906.3</v>
      </c>
      <c r="F47" s="91">
        <f>F48</f>
        <v>0</v>
      </c>
      <c r="G47" s="91">
        <f>G48</f>
        <v>0</v>
      </c>
    </row>
    <row r="48" spans="1:7">
      <c r="A48" s="5"/>
      <c r="B48" s="10" t="s">
        <v>451</v>
      </c>
      <c r="C48" s="13" t="s">
        <v>494</v>
      </c>
      <c r="D48" s="11" t="s">
        <v>112</v>
      </c>
      <c r="E48" s="7">
        <f>№4!F99</f>
        <v>10906.3</v>
      </c>
      <c r="F48" s="121">
        <f>№4!G99</f>
        <v>0</v>
      </c>
      <c r="G48" s="121">
        <f>№4!H99</f>
        <v>0</v>
      </c>
    </row>
    <row r="49" spans="1:7" ht="41.4" customHeight="1">
      <c r="A49" s="92">
        <v>18</v>
      </c>
      <c r="B49" s="5"/>
      <c r="C49" s="10"/>
      <c r="D49" s="9" t="s">
        <v>491</v>
      </c>
      <c r="E49" s="91">
        <f>E50</f>
        <v>4234</v>
      </c>
      <c r="F49" s="91">
        <f>F50</f>
        <v>0</v>
      </c>
      <c r="G49" s="91">
        <f>G50</f>
        <v>0</v>
      </c>
    </row>
    <row r="50" spans="1:7">
      <c r="A50" s="5"/>
      <c r="B50" s="10" t="s">
        <v>56</v>
      </c>
      <c r="C50" s="10" t="s">
        <v>492</v>
      </c>
      <c r="D50" s="11" t="s">
        <v>459</v>
      </c>
      <c r="E50" s="121">
        <f>№4!F421</f>
        <v>4234</v>
      </c>
      <c r="F50" s="121">
        <f>№4!G421</f>
        <v>0</v>
      </c>
      <c r="G50" s="121">
        <f>№4!H421</f>
        <v>0</v>
      </c>
    </row>
    <row r="51" spans="1:7" ht="41.4" customHeight="1">
      <c r="A51" s="92">
        <v>19</v>
      </c>
      <c r="B51" s="5"/>
      <c r="C51" s="10"/>
      <c r="D51" s="9" t="s">
        <v>497</v>
      </c>
      <c r="E51" s="91">
        <f>E52</f>
        <v>271</v>
      </c>
      <c r="F51" s="91">
        <f>F52</f>
        <v>0</v>
      </c>
      <c r="G51" s="91">
        <f>G52</f>
        <v>0</v>
      </c>
    </row>
    <row r="52" spans="1:7" ht="33.6">
      <c r="A52" s="5"/>
      <c r="B52" s="10" t="s">
        <v>67</v>
      </c>
      <c r="C52" s="10" t="s">
        <v>520</v>
      </c>
      <c r="D52" s="11" t="s">
        <v>74</v>
      </c>
      <c r="E52" s="29">
        <f>№4!F251</f>
        <v>271</v>
      </c>
      <c r="F52" s="29">
        <f>№4!G251</f>
        <v>0</v>
      </c>
      <c r="G52" s="29">
        <f>№4!H251</f>
        <v>0</v>
      </c>
    </row>
    <row r="53" spans="1:7">
      <c r="A53" s="92">
        <v>20</v>
      </c>
      <c r="B53" s="5"/>
      <c r="C53" s="10"/>
      <c r="D53" s="9" t="s">
        <v>503</v>
      </c>
      <c r="E53" s="91">
        <f>E54+E55</f>
        <v>2890.8</v>
      </c>
      <c r="F53" s="91">
        <f>F54+F55</f>
        <v>0</v>
      </c>
      <c r="G53" s="91">
        <f>G54+G55</f>
        <v>0</v>
      </c>
    </row>
    <row r="54" spans="1:7">
      <c r="A54" s="5"/>
      <c r="B54" s="10" t="s">
        <v>41</v>
      </c>
      <c r="C54" s="10" t="s">
        <v>501</v>
      </c>
      <c r="D54" s="11" t="s">
        <v>459</v>
      </c>
      <c r="E54" s="29">
        <f>№4!F431</f>
        <v>2685.5</v>
      </c>
      <c r="F54" s="29">
        <f>№4!G431</f>
        <v>0</v>
      </c>
      <c r="G54" s="29">
        <f>№4!H431</f>
        <v>0</v>
      </c>
    </row>
    <row r="55" spans="1:7" ht="33.6">
      <c r="A55" s="5"/>
      <c r="B55" s="10" t="s">
        <v>41</v>
      </c>
      <c r="C55" s="10" t="s">
        <v>501</v>
      </c>
      <c r="D55" s="11" t="s">
        <v>454</v>
      </c>
      <c r="E55" s="29">
        <f>№4!F329</f>
        <v>205.3</v>
      </c>
      <c r="F55" s="29">
        <f>№4!G329</f>
        <v>0</v>
      </c>
      <c r="G55" s="29">
        <f>№4!H329</f>
        <v>0</v>
      </c>
    </row>
    <row r="56" spans="1:7" ht="25.8" customHeight="1">
      <c r="A56" s="92">
        <v>21</v>
      </c>
      <c r="B56" s="5"/>
      <c r="C56" s="10"/>
      <c r="D56" s="9" t="s">
        <v>509</v>
      </c>
      <c r="E56" s="91">
        <f>E57</f>
        <v>13229.5</v>
      </c>
      <c r="F56" s="91">
        <f>F57</f>
        <v>0</v>
      </c>
      <c r="G56" s="91">
        <f>G57</f>
        <v>0</v>
      </c>
    </row>
    <row r="57" spans="1:7">
      <c r="A57" s="5"/>
      <c r="B57" s="10" t="s">
        <v>451</v>
      </c>
      <c r="C57" s="13" t="s">
        <v>511</v>
      </c>
      <c r="D57" s="11" t="s">
        <v>112</v>
      </c>
      <c r="E57" s="121">
        <f>№4!F98</f>
        <v>13229.5</v>
      </c>
      <c r="F57" s="121">
        <f>№4!G98</f>
        <v>0</v>
      </c>
      <c r="G57" s="121">
        <f>№4!H98</f>
        <v>0</v>
      </c>
    </row>
    <row r="58" spans="1:7" ht="20.399999999999999" customHeight="1">
      <c r="A58" s="92">
        <v>22</v>
      </c>
      <c r="B58" s="5"/>
      <c r="C58" s="10"/>
      <c r="D58" s="9" t="s">
        <v>510</v>
      </c>
      <c r="E58" s="91">
        <f>E59</f>
        <v>1882.3</v>
      </c>
      <c r="F58" s="91">
        <f>F59</f>
        <v>0</v>
      </c>
      <c r="G58" s="91">
        <f>G59</f>
        <v>0</v>
      </c>
    </row>
    <row r="59" spans="1:7" ht="24" customHeight="1">
      <c r="A59" s="5"/>
      <c r="B59" s="10" t="s">
        <v>53</v>
      </c>
      <c r="C59" s="10" t="s">
        <v>512</v>
      </c>
      <c r="D59" s="11" t="s">
        <v>112</v>
      </c>
      <c r="E59" s="121">
        <f>№4!F138</f>
        <v>1882.3</v>
      </c>
      <c r="F59" s="121">
        <f>№4!G138</f>
        <v>0</v>
      </c>
      <c r="G59" s="121">
        <f>№4!H138</f>
        <v>0</v>
      </c>
    </row>
    <row r="60" spans="1:7" ht="20.399999999999999" customHeight="1">
      <c r="A60" s="92">
        <v>23</v>
      </c>
      <c r="B60" s="5"/>
      <c r="C60" s="10"/>
      <c r="D60" s="9" t="s">
        <v>515</v>
      </c>
      <c r="E60" s="91">
        <f>E61</f>
        <v>521.6</v>
      </c>
      <c r="F60" s="91">
        <f>F61</f>
        <v>0</v>
      </c>
      <c r="G60" s="91">
        <f>G61</f>
        <v>0</v>
      </c>
    </row>
    <row r="61" spans="1:7">
      <c r="A61" s="5"/>
      <c r="B61" s="5">
        <v>1204</v>
      </c>
      <c r="C61" s="10" t="s">
        <v>516</v>
      </c>
      <c r="D61" s="11" t="s">
        <v>112</v>
      </c>
      <c r="E61" s="7">
        <f>№4!F231</f>
        <v>521.6</v>
      </c>
      <c r="F61" s="7">
        <f>№4!G231</f>
        <v>0</v>
      </c>
      <c r="G61" s="7">
        <f>№4!H231</f>
        <v>0</v>
      </c>
    </row>
    <row r="62" spans="1:7" ht="50.4">
      <c r="A62" s="92">
        <v>24</v>
      </c>
      <c r="B62" s="5"/>
      <c r="C62" s="10"/>
      <c r="D62" s="9" t="s">
        <v>731</v>
      </c>
      <c r="E62" s="91">
        <f>E63+E64</f>
        <v>4369.3999999999996</v>
      </c>
      <c r="F62" s="91">
        <f>F63+F64</f>
        <v>0</v>
      </c>
      <c r="G62" s="91">
        <f>G63+G64</f>
        <v>0</v>
      </c>
    </row>
    <row r="63" spans="1:7">
      <c r="A63" s="5"/>
      <c r="B63" s="13" t="s">
        <v>55</v>
      </c>
      <c r="C63" s="10" t="s">
        <v>531</v>
      </c>
      <c r="D63" s="11" t="s">
        <v>459</v>
      </c>
      <c r="E63" s="7">
        <f>№4!F395</f>
        <v>601.4</v>
      </c>
      <c r="F63" s="121">
        <v>0</v>
      </c>
      <c r="G63" s="121">
        <v>0</v>
      </c>
    </row>
    <row r="64" spans="1:7">
      <c r="A64" s="5"/>
      <c r="B64" s="13" t="s">
        <v>56</v>
      </c>
      <c r="C64" s="10" t="s">
        <v>531</v>
      </c>
      <c r="D64" s="11" t="s">
        <v>459</v>
      </c>
      <c r="E64" s="121">
        <f>№4!F418</f>
        <v>3768</v>
      </c>
      <c r="F64" s="121">
        <f>№4!G418</f>
        <v>0</v>
      </c>
      <c r="G64" s="121">
        <f>№4!H418</f>
        <v>0</v>
      </c>
    </row>
    <row r="65" spans="1:7" ht="50.4">
      <c r="A65" s="92">
        <v>25</v>
      </c>
      <c r="B65" s="5"/>
      <c r="C65" s="10"/>
      <c r="D65" s="9" t="s">
        <v>732</v>
      </c>
      <c r="E65" s="91">
        <f>E66</f>
        <v>742.3</v>
      </c>
      <c r="F65" s="91">
        <f>F66</f>
        <v>0</v>
      </c>
      <c r="G65" s="91">
        <f>G66</f>
        <v>0</v>
      </c>
    </row>
    <row r="66" spans="1:7">
      <c r="A66" s="5"/>
      <c r="B66" s="13" t="s">
        <v>56</v>
      </c>
      <c r="C66" s="10" t="s">
        <v>533</v>
      </c>
      <c r="D66" s="11" t="s">
        <v>459</v>
      </c>
      <c r="E66" s="7">
        <f>№4!F423</f>
        <v>742.3</v>
      </c>
      <c r="F66" s="121">
        <v>0</v>
      </c>
      <c r="G66" s="121">
        <v>0</v>
      </c>
    </row>
    <row r="67" spans="1:7" ht="33.6">
      <c r="A67" s="92">
        <v>26</v>
      </c>
      <c r="B67" s="5"/>
      <c r="C67" s="5"/>
      <c r="D67" s="9" t="s">
        <v>734</v>
      </c>
      <c r="E67" s="91">
        <f>E68+E69+E70</f>
        <v>188.2</v>
      </c>
      <c r="F67" s="91">
        <f t="shared" ref="F67:G67" si="1">F68+F69+F70</f>
        <v>0</v>
      </c>
      <c r="G67" s="91">
        <f t="shared" si="1"/>
        <v>0</v>
      </c>
    </row>
    <row r="68" spans="1:7">
      <c r="A68" s="5"/>
      <c r="B68" s="13" t="s">
        <v>45</v>
      </c>
      <c r="C68" s="10" t="s">
        <v>733</v>
      </c>
      <c r="D68" s="11" t="s">
        <v>112</v>
      </c>
      <c r="E68" s="121">
        <f>№4!F194</f>
        <v>63.2</v>
      </c>
      <c r="F68" s="121">
        <f>№4!G194</f>
        <v>0</v>
      </c>
      <c r="G68" s="121">
        <f>№4!H194</f>
        <v>0</v>
      </c>
    </row>
    <row r="69" spans="1:7" ht="33.6">
      <c r="A69" s="5"/>
      <c r="B69" s="13" t="s">
        <v>194</v>
      </c>
      <c r="C69" s="10" t="s">
        <v>733</v>
      </c>
      <c r="D69" s="73" t="s">
        <v>454</v>
      </c>
      <c r="E69" s="121">
        <f>№4!F373</f>
        <v>50</v>
      </c>
      <c r="F69" s="121">
        <f>№4!G373</f>
        <v>0</v>
      </c>
      <c r="G69" s="121">
        <f>№4!H373</f>
        <v>0</v>
      </c>
    </row>
    <row r="70" spans="1:7">
      <c r="A70" s="5"/>
      <c r="B70" s="13" t="s">
        <v>55</v>
      </c>
      <c r="C70" s="10" t="s">
        <v>733</v>
      </c>
      <c r="D70" s="31" t="s">
        <v>459</v>
      </c>
      <c r="E70" s="121">
        <f>№4!F400</f>
        <v>75</v>
      </c>
      <c r="F70" s="121">
        <f>№4!G400</f>
        <v>0</v>
      </c>
      <c r="G70" s="121">
        <f>№4!H400</f>
        <v>0</v>
      </c>
    </row>
  </sheetData>
  <mergeCells count="11">
    <mergeCell ref="D1:G1"/>
    <mergeCell ref="D2:G2"/>
    <mergeCell ref="D3:G3"/>
    <mergeCell ref="A5:G5"/>
    <mergeCell ref="F7:G7"/>
    <mergeCell ref="A6:A8"/>
    <mergeCell ref="B6:B8"/>
    <mergeCell ref="C6:C8"/>
    <mergeCell ref="D6:D8"/>
    <mergeCell ref="E6:G6"/>
    <mergeCell ref="E7:E8"/>
  </mergeCells>
  <phoneticPr fontId="2" type="noConversion"/>
  <pageMargins left="0.59055118110236227" right="0.19685039370078741" top="0.19685039370078741" bottom="0" header="0.31496062992125984" footer="0.31496062992125984"/>
  <pageSetup paperSize="9" scale="6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tabSelected="1" workbookViewId="0">
      <selection activeCell="A6" sqref="A6:E6"/>
    </sheetView>
  </sheetViews>
  <sheetFormatPr defaultColWidth="9.109375" defaultRowHeight="16.8"/>
  <cols>
    <col min="1" max="1" width="9.109375" style="4"/>
    <col min="2" max="2" width="38" style="80" customWidth="1"/>
    <col min="3" max="3" width="33.5546875" style="80" customWidth="1"/>
    <col min="4" max="4" width="7.33203125" style="4" customWidth="1"/>
    <col min="5" max="5" width="14.6640625" style="4" customWidth="1"/>
    <col min="6" max="16384" width="9.109375" style="80"/>
  </cols>
  <sheetData>
    <row r="1" spans="1:5">
      <c r="D1" s="238" t="s">
        <v>489</v>
      </c>
      <c r="E1" s="238"/>
    </row>
    <row r="2" spans="1:5">
      <c r="C2" s="238" t="s">
        <v>522</v>
      </c>
      <c r="D2" s="238"/>
      <c r="E2" s="238"/>
    </row>
    <row r="3" spans="1:5">
      <c r="C3" s="238" t="s">
        <v>740</v>
      </c>
      <c r="D3" s="238"/>
      <c r="E3" s="238"/>
    </row>
    <row r="5" spans="1:5" ht="30.6" customHeight="1">
      <c r="A5" s="239" t="s">
        <v>523</v>
      </c>
      <c r="B5" s="239"/>
      <c r="C5" s="239"/>
      <c r="D5" s="239"/>
      <c r="E5" s="239"/>
    </row>
    <row r="6" spans="1:5" ht="29.4" customHeight="1">
      <c r="A6" s="206" t="s">
        <v>529</v>
      </c>
      <c r="B6" s="206"/>
      <c r="C6" s="206"/>
      <c r="D6" s="206"/>
      <c r="E6" s="206"/>
    </row>
    <row r="8" spans="1:5" ht="67.2">
      <c r="A8" s="5" t="s">
        <v>370</v>
      </c>
      <c r="B8" s="88" t="s">
        <v>524</v>
      </c>
      <c r="C8" s="88" t="s">
        <v>525</v>
      </c>
      <c r="D8" s="5" t="s">
        <v>526</v>
      </c>
      <c r="E8" s="89" t="s">
        <v>527</v>
      </c>
    </row>
    <row r="9" spans="1:5" s="93" customFormat="1" ht="94.8" customHeight="1">
      <c r="A9" s="42">
        <v>1</v>
      </c>
      <c r="B9" s="11" t="s">
        <v>530</v>
      </c>
      <c r="C9" s="124" t="s">
        <v>112</v>
      </c>
      <c r="D9" s="125" t="s">
        <v>54</v>
      </c>
      <c r="E9" s="126">
        <v>870</v>
      </c>
    </row>
    <row r="10" spans="1:5" s="93" customFormat="1">
      <c r="A10" s="92"/>
      <c r="B10" s="127" t="s">
        <v>528</v>
      </c>
      <c r="C10" s="123"/>
      <c r="D10" s="13"/>
      <c r="E10" s="30">
        <f>SUM(E9:E9)</f>
        <v>870</v>
      </c>
    </row>
  </sheetData>
  <mergeCells count="5">
    <mergeCell ref="D1:E1"/>
    <mergeCell ref="C2:E2"/>
    <mergeCell ref="C3:E3"/>
    <mergeCell ref="A5:E5"/>
    <mergeCell ref="A6:E6"/>
  </mergeCells>
  <pageMargins left="0.59055118110236227" right="0.19685039370078741" top="0.19685039370078741" bottom="0.19685039370078741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№1</vt:lpstr>
      <vt:lpstr>№ 2</vt:lpstr>
      <vt:lpstr>№3</vt:lpstr>
      <vt:lpstr>№4</vt:lpstr>
      <vt:lpstr>№5</vt:lpstr>
      <vt:lpstr>№6</vt:lpstr>
      <vt:lpstr>№7</vt:lpstr>
      <vt:lpstr>№8</vt:lpstr>
      <vt:lpstr>№9</vt:lpstr>
      <vt:lpstr>'№ 2'!Область_печати</vt:lpstr>
    </vt:vector>
  </TitlesOfParts>
  <Company>ОФ и ЭА Администрация города Торжка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Маслобойщикова</dc:creator>
  <cp:lastModifiedBy>Маслобойщикова Елена Анатольевна</cp:lastModifiedBy>
  <cp:lastPrinted>2014-06-26T06:41:19Z</cp:lastPrinted>
  <dcterms:created xsi:type="dcterms:W3CDTF">2007-11-30T05:39:28Z</dcterms:created>
  <dcterms:modified xsi:type="dcterms:W3CDTF">2014-12-15T11:44:01Z</dcterms:modified>
</cp:coreProperties>
</file>